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1955"/>
  </bookViews>
  <sheets>
    <sheet name="BM" sheetId="1" r:id="rId1"/>
    <sheet name="CFF-BM" sheetId="2" r:id="rId2"/>
  </sheets>
  <calcPr calcId="144525"/>
</workbook>
</file>

<file path=xl/calcChain.xml><?xml version="1.0" encoding="utf-8"?>
<calcChain xmlns="http://schemas.openxmlformats.org/spreadsheetml/2006/main">
  <c r="L179" i="1" l="1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F8" i="1"/>
  <c r="F9" i="1"/>
  <c r="E35" i="2" l="1"/>
  <c r="K178" i="1" l="1"/>
  <c r="Q178" i="1" s="1"/>
  <c r="L178" i="1" s="1"/>
  <c r="F178" i="1"/>
  <c r="K177" i="1"/>
  <c r="Q177" i="1" s="1"/>
  <c r="L177" i="1" s="1"/>
  <c r="F177" i="1"/>
  <c r="K176" i="1"/>
  <c r="Q176" i="1" s="1"/>
  <c r="L176" i="1" s="1"/>
  <c r="F176" i="1"/>
  <c r="K175" i="1"/>
  <c r="Q175" i="1" s="1"/>
  <c r="L175" i="1" s="1"/>
  <c r="F175" i="1"/>
  <c r="K174" i="1"/>
  <c r="Q174" i="1" s="1"/>
  <c r="L174" i="1" s="1"/>
  <c r="F174" i="1"/>
  <c r="K173" i="1"/>
  <c r="Q173" i="1" s="1"/>
  <c r="L173" i="1" s="1"/>
  <c r="F173" i="1"/>
  <c r="K172" i="1"/>
  <c r="Q172" i="1" s="1"/>
  <c r="L172" i="1" s="1"/>
  <c r="F172" i="1"/>
  <c r="K171" i="1"/>
  <c r="Q171" i="1" s="1"/>
  <c r="L171" i="1" s="1"/>
  <c r="F171" i="1"/>
  <c r="K170" i="1"/>
  <c r="Q170" i="1" s="1"/>
  <c r="L170" i="1" s="1"/>
  <c r="F170" i="1"/>
  <c r="K169" i="1"/>
  <c r="Q169" i="1" s="1"/>
  <c r="L169" i="1" s="1"/>
  <c r="F169" i="1"/>
  <c r="K168" i="1"/>
  <c r="Q168" i="1" s="1"/>
  <c r="L168" i="1" s="1"/>
  <c r="F168" i="1"/>
  <c r="K167" i="1"/>
  <c r="Q167" i="1" s="1"/>
  <c r="L167" i="1" s="1"/>
  <c r="F167" i="1"/>
  <c r="K166" i="1"/>
  <c r="Q166" i="1" s="1"/>
  <c r="L166" i="1" s="1"/>
  <c r="F166" i="1"/>
  <c r="K165" i="1"/>
  <c r="Q165" i="1" s="1"/>
  <c r="L165" i="1" s="1"/>
  <c r="F165" i="1"/>
  <c r="K164" i="1"/>
  <c r="Q164" i="1" s="1"/>
  <c r="L164" i="1" s="1"/>
  <c r="F164" i="1"/>
  <c r="K163" i="1"/>
  <c r="Q163" i="1" s="1"/>
  <c r="L163" i="1" s="1"/>
  <c r="F163" i="1"/>
  <c r="K162" i="1"/>
  <c r="Q162" i="1" s="1"/>
  <c r="L162" i="1" s="1"/>
  <c r="F162" i="1"/>
  <c r="Q160" i="1"/>
  <c r="L160" i="1" s="1"/>
  <c r="K160" i="1"/>
  <c r="F160" i="1"/>
  <c r="K159" i="1"/>
  <c r="Q159" i="1" s="1"/>
  <c r="L159" i="1" s="1"/>
  <c r="F159" i="1"/>
  <c r="Q158" i="1"/>
  <c r="L158" i="1" s="1"/>
  <c r="K158" i="1"/>
  <c r="F158" i="1"/>
  <c r="Q157" i="1"/>
  <c r="L157" i="1" s="1"/>
  <c r="K157" i="1"/>
  <c r="F157" i="1"/>
  <c r="K156" i="1"/>
  <c r="Q156" i="1" s="1"/>
  <c r="L156" i="1" s="1"/>
  <c r="F156" i="1"/>
  <c r="Q155" i="1"/>
  <c r="L155" i="1" s="1"/>
  <c r="K155" i="1"/>
  <c r="F155" i="1"/>
  <c r="Q154" i="1"/>
  <c r="L154" i="1" s="1"/>
  <c r="K154" i="1"/>
  <c r="F154" i="1"/>
  <c r="K153" i="1"/>
  <c r="Q153" i="1" s="1"/>
  <c r="L153" i="1" s="1"/>
  <c r="F153" i="1"/>
  <c r="Q152" i="1"/>
  <c r="L152" i="1" s="1"/>
  <c r="K152" i="1"/>
  <c r="F152" i="1"/>
  <c r="Q151" i="1"/>
  <c r="L151" i="1" s="1"/>
  <c r="K151" i="1"/>
  <c r="F151" i="1"/>
  <c r="K150" i="1"/>
  <c r="Q150" i="1" s="1"/>
  <c r="L150" i="1" s="1"/>
  <c r="F150" i="1"/>
  <c r="Q149" i="1"/>
  <c r="L149" i="1" s="1"/>
  <c r="K149" i="1"/>
  <c r="F149" i="1"/>
  <c r="Q148" i="1"/>
  <c r="L148" i="1" s="1"/>
  <c r="K148" i="1"/>
  <c r="F148" i="1"/>
  <c r="K147" i="1"/>
  <c r="Q147" i="1" s="1"/>
  <c r="L147" i="1" s="1"/>
  <c r="F147" i="1"/>
  <c r="Q146" i="1"/>
  <c r="L146" i="1" s="1"/>
  <c r="K146" i="1"/>
  <c r="F146" i="1"/>
  <c r="Q145" i="1"/>
  <c r="L145" i="1" s="1"/>
  <c r="K145" i="1"/>
  <c r="F145" i="1"/>
  <c r="K144" i="1"/>
  <c r="Q144" i="1" s="1"/>
  <c r="L144" i="1" s="1"/>
  <c r="F144" i="1"/>
  <c r="Q143" i="1"/>
  <c r="L143" i="1" s="1"/>
  <c r="K143" i="1"/>
  <c r="F143" i="1"/>
  <c r="Q142" i="1"/>
  <c r="L142" i="1" s="1"/>
  <c r="K142" i="1"/>
  <c r="F142" i="1"/>
  <c r="K141" i="1"/>
  <c r="Q141" i="1" s="1"/>
  <c r="L141" i="1" s="1"/>
  <c r="F141" i="1"/>
  <c r="Q140" i="1"/>
  <c r="L140" i="1" s="1"/>
  <c r="K140" i="1"/>
  <c r="F140" i="1"/>
  <c r="Q139" i="1"/>
  <c r="L139" i="1" s="1"/>
  <c r="K139" i="1"/>
  <c r="F139" i="1"/>
  <c r="K138" i="1"/>
  <c r="Q138" i="1" s="1"/>
  <c r="L138" i="1" s="1"/>
  <c r="F138" i="1"/>
  <c r="Q137" i="1"/>
  <c r="L137" i="1" s="1"/>
  <c r="K137" i="1"/>
  <c r="F137" i="1"/>
  <c r="Q135" i="1"/>
  <c r="L135" i="1" s="1"/>
  <c r="K135" i="1"/>
  <c r="F135" i="1"/>
  <c r="Q134" i="1"/>
  <c r="L134" i="1"/>
  <c r="K134" i="1"/>
  <c r="F134" i="1"/>
  <c r="Q133" i="1"/>
  <c r="L133" i="1" s="1"/>
  <c r="K133" i="1"/>
  <c r="F133" i="1"/>
  <c r="Q132" i="1"/>
  <c r="L132" i="1" s="1"/>
  <c r="K132" i="1"/>
  <c r="F132" i="1"/>
  <c r="Q131" i="1"/>
  <c r="L131" i="1"/>
  <c r="K131" i="1"/>
  <c r="F131" i="1"/>
  <c r="Q130" i="1"/>
  <c r="L130" i="1" s="1"/>
  <c r="K130" i="1"/>
  <c r="F130" i="1"/>
  <c r="Q129" i="1"/>
  <c r="L129" i="1" s="1"/>
  <c r="K129" i="1"/>
  <c r="F129" i="1"/>
  <c r="Q128" i="1"/>
  <c r="L128" i="1"/>
  <c r="K128" i="1"/>
  <c r="F128" i="1"/>
  <c r="K126" i="1"/>
  <c r="Q126" i="1" s="1"/>
  <c r="L126" i="1" s="1"/>
  <c r="F126" i="1"/>
  <c r="Q125" i="1"/>
  <c r="L125" i="1" s="1"/>
  <c r="K125" i="1"/>
  <c r="F125" i="1"/>
  <c r="K124" i="1"/>
  <c r="Q124" i="1" s="1"/>
  <c r="L124" i="1" s="1"/>
  <c r="F124" i="1"/>
  <c r="K123" i="1"/>
  <c r="Q123" i="1" s="1"/>
  <c r="L123" i="1" s="1"/>
  <c r="F123" i="1"/>
  <c r="Q122" i="1"/>
  <c r="L122" i="1" s="1"/>
  <c r="K122" i="1"/>
  <c r="F122" i="1"/>
  <c r="K121" i="1"/>
  <c r="Q121" i="1" s="1"/>
  <c r="L121" i="1" s="1"/>
  <c r="F121" i="1"/>
  <c r="K120" i="1"/>
  <c r="Q120" i="1" s="1"/>
  <c r="L120" i="1" s="1"/>
  <c r="F120" i="1"/>
  <c r="Q119" i="1"/>
  <c r="L119" i="1" s="1"/>
  <c r="K119" i="1"/>
  <c r="F119" i="1"/>
  <c r="K118" i="1"/>
  <c r="Q118" i="1" s="1"/>
  <c r="L118" i="1" s="1"/>
  <c r="F118" i="1"/>
  <c r="K117" i="1"/>
  <c r="Q117" i="1" s="1"/>
  <c r="L117" i="1" s="1"/>
  <c r="F117" i="1"/>
  <c r="Q116" i="1"/>
  <c r="L116" i="1" s="1"/>
  <c r="K116" i="1"/>
  <c r="F116" i="1"/>
  <c r="K115" i="1"/>
  <c r="Q115" i="1" s="1"/>
  <c r="L115" i="1" s="1"/>
  <c r="F115" i="1"/>
  <c r="K114" i="1"/>
  <c r="Q114" i="1" s="1"/>
  <c r="L114" i="1" s="1"/>
  <c r="F114" i="1"/>
  <c r="Q113" i="1"/>
  <c r="L113" i="1" s="1"/>
  <c r="K113" i="1"/>
  <c r="F113" i="1"/>
  <c r="K112" i="1"/>
  <c r="Q112" i="1" s="1"/>
  <c r="L112" i="1" s="1"/>
  <c r="F112" i="1"/>
  <c r="K111" i="1"/>
  <c r="Q111" i="1" s="1"/>
  <c r="L111" i="1" s="1"/>
  <c r="F111" i="1"/>
  <c r="Q110" i="1"/>
  <c r="L110" i="1" s="1"/>
  <c r="K110" i="1"/>
  <c r="F110" i="1"/>
  <c r="K108" i="1"/>
  <c r="Q108" i="1" s="1"/>
  <c r="L108" i="1" s="1"/>
  <c r="F108" i="1"/>
  <c r="K107" i="1"/>
  <c r="Q107" i="1" s="1"/>
  <c r="L107" i="1" s="1"/>
  <c r="F107" i="1"/>
  <c r="Q106" i="1"/>
  <c r="L106" i="1" s="1"/>
  <c r="K106" i="1"/>
  <c r="F106" i="1"/>
  <c r="K105" i="1"/>
  <c r="Q105" i="1" s="1"/>
  <c r="L105" i="1" s="1"/>
  <c r="F105" i="1"/>
  <c r="K104" i="1"/>
  <c r="Q104" i="1" s="1"/>
  <c r="L104" i="1" s="1"/>
  <c r="F104" i="1"/>
  <c r="Q103" i="1"/>
  <c r="L103" i="1" s="1"/>
  <c r="K103" i="1"/>
  <c r="F103" i="1"/>
  <c r="K102" i="1"/>
  <c r="Q102" i="1" s="1"/>
  <c r="L102" i="1" s="1"/>
  <c r="F102" i="1"/>
  <c r="K101" i="1"/>
  <c r="Q101" i="1" s="1"/>
  <c r="L101" i="1" s="1"/>
  <c r="F101" i="1"/>
  <c r="Q100" i="1"/>
  <c r="L100" i="1" s="1"/>
  <c r="K100" i="1"/>
  <c r="F100" i="1"/>
  <c r="K99" i="1"/>
  <c r="Q99" i="1" s="1"/>
  <c r="L99" i="1" s="1"/>
  <c r="F99" i="1"/>
  <c r="K98" i="1"/>
  <c r="Q98" i="1" s="1"/>
  <c r="L98" i="1" s="1"/>
  <c r="F98" i="1"/>
  <c r="Q97" i="1"/>
  <c r="L97" i="1" s="1"/>
  <c r="K97" i="1"/>
  <c r="F97" i="1"/>
  <c r="K96" i="1"/>
  <c r="Q96" i="1" s="1"/>
  <c r="L96" i="1" s="1"/>
  <c r="F96" i="1"/>
  <c r="K95" i="1"/>
  <c r="Q95" i="1" s="1"/>
  <c r="L95" i="1" s="1"/>
  <c r="F95" i="1"/>
  <c r="Q94" i="1"/>
  <c r="L94" i="1" s="1"/>
  <c r="K94" i="1"/>
  <c r="F94" i="1"/>
  <c r="K93" i="1"/>
  <c r="Q93" i="1" s="1"/>
  <c r="L93" i="1" s="1"/>
  <c r="F93" i="1"/>
  <c r="K92" i="1"/>
  <c r="Q92" i="1" s="1"/>
  <c r="L92" i="1" s="1"/>
  <c r="F92" i="1"/>
  <c r="Q91" i="1"/>
  <c r="L91" i="1" s="1"/>
  <c r="K91" i="1"/>
  <c r="F91" i="1"/>
  <c r="K90" i="1"/>
  <c r="Q90" i="1" s="1"/>
  <c r="L90" i="1" s="1"/>
  <c r="F90" i="1"/>
  <c r="K89" i="1"/>
  <c r="Q89" i="1" s="1"/>
  <c r="L89" i="1" s="1"/>
  <c r="F89" i="1"/>
  <c r="Q88" i="1"/>
  <c r="L88" i="1" s="1"/>
  <c r="K88" i="1"/>
  <c r="F88" i="1"/>
  <c r="K87" i="1"/>
  <c r="Q87" i="1" s="1"/>
  <c r="L87" i="1" s="1"/>
  <c r="F87" i="1"/>
  <c r="K86" i="1"/>
  <c r="Q86" i="1" s="1"/>
  <c r="L86" i="1" s="1"/>
  <c r="F86" i="1"/>
  <c r="Q85" i="1"/>
  <c r="L85" i="1" s="1"/>
  <c r="K85" i="1"/>
  <c r="F85" i="1"/>
  <c r="K84" i="1"/>
  <c r="Q84" i="1" s="1"/>
  <c r="L84" i="1" s="1"/>
  <c r="F84" i="1"/>
  <c r="K83" i="1"/>
  <c r="Q83" i="1" s="1"/>
  <c r="L83" i="1" s="1"/>
  <c r="F83" i="1"/>
  <c r="K82" i="1"/>
  <c r="Q82" i="1" s="1"/>
  <c r="L82" i="1" s="1"/>
  <c r="F82" i="1"/>
  <c r="K81" i="1"/>
  <c r="Q81" i="1" s="1"/>
  <c r="L81" i="1" s="1"/>
  <c r="F81" i="1"/>
  <c r="K80" i="1"/>
  <c r="Q80" i="1" s="1"/>
  <c r="L80" i="1" s="1"/>
  <c r="F80" i="1"/>
  <c r="K79" i="1"/>
  <c r="Q79" i="1" s="1"/>
  <c r="L79" i="1" s="1"/>
  <c r="F79" i="1"/>
  <c r="K78" i="1"/>
  <c r="Q78" i="1" s="1"/>
  <c r="L78" i="1" s="1"/>
  <c r="F78" i="1"/>
  <c r="K77" i="1"/>
  <c r="Q77" i="1" s="1"/>
  <c r="L77" i="1" s="1"/>
  <c r="F77" i="1"/>
  <c r="K76" i="1"/>
  <c r="Q76" i="1" s="1"/>
  <c r="L76" i="1" s="1"/>
  <c r="F76" i="1"/>
  <c r="K75" i="1"/>
  <c r="Q75" i="1" s="1"/>
  <c r="L75" i="1" s="1"/>
  <c r="L74" i="1" s="1"/>
  <c r="F75" i="1"/>
  <c r="Q73" i="1"/>
  <c r="L73" i="1" s="1"/>
  <c r="K73" i="1"/>
  <c r="F73" i="1"/>
  <c r="K72" i="1"/>
  <c r="Q72" i="1" s="1"/>
  <c r="L72" i="1" s="1"/>
  <c r="F72" i="1"/>
  <c r="Q71" i="1"/>
  <c r="L71" i="1"/>
  <c r="K71" i="1"/>
  <c r="F71" i="1"/>
  <c r="Q70" i="1"/>
  <c r="L70" i="1" s="1"/>
  <c r="K70" i="1"/>
  <c r="F70" i="1"/>
  <c r="K69" i="1"/>
  <c r="Q69" i="1" s="1"/>
  <c r="L69" i="1" s="1"/>
  <c r="F69" i="1"/>
  <c r="Q67" i="1"/>
  <c r="L67" i="1" s="1"/>
  <c r="K67" i="1"/>
  <c r="F67" i="1"/>
  <c r="Q66" i="1"/>
  <c r="L66" i="1" s="1"/>
  <c r="K66" i="1"/>
  <c r="F66" i="1"/>
  <c r="Q65" i="1"/>
  <c r="L65" i="1"/>
  <c r="K65" i="1"/>
  <c r="F65" i="1"/>
  <c r="Q64" i="1"/>
  <c r="L64" i="1" s="1"/>
  <c r="K64" i="1"/>
  <c r="F64" i="1"/>
  <c r="Q63" i="1"/>
  <c r="L63" i="1" s="1"/>
  <c r="K63" i="1"/>
  <c r="F63" i="1"/>
  <c r="K61" i="1"/>
  <c r="Q61" i="1" s="1"/>
  <c r="L61" i="1" s="1"/>
  <c r="F61" i="1"/>
  <c r="K60" i="1"/>
  <c r="Q60" i="1" s="1"/>
  <c r="L60" i="1" s="1"/>
  <c r="F60" i="1"/>
  <c r="Q59" i="1"/>
  <c r="L59" i="1" s="1"/>
  <c r="K59" i="1"/>
  <c r="F59" i="1"/>
  <c r="K58" i="1"/>
  <c r="Q58" i="1" s="1"/>
  <c r="L58" i="1" s="1"/>
  <c r="F58" i="1"/>
  <c r="K57" i="1"/>
  <c r="Q57" i="1" s="1"/>
  <c r="L57" i="1" s="1"/>
  <c r="F57" i="1"/>
  <c r="Q56" i="1"/>
  <c r="L56" i="1" s="1"/>
  <c r="K56" i="1"/>
  <c r="F56" i="1"/>
  <c r="K55" i="1"/>
  <c r="Q55" i="1" s="1"/>
  <c r="L55" i="1" s="1"/>
  <c r="F55" i="1"/>
  <c r="K53" i="1"/>
  <c r="Q53" i="1" s="1"/>
  <c r="L53" i="1" s="1"/>
  <c r="L52" i="1" s="1"/>
  <c r="F53" i="1"/>
  <c r="K51" i="1"/>
  <c r="Q51" i="1" s="1"/>
  <c r="L51" i="1" s="1"/>
  <c r="F51" i="1"/>
  <c r="Q50" i="1"/>
  <c r="L50" i="1"/>
  <c r="K50" i="1"/>
  <c r="F50" i="1"/>
  <c r="Q49" i="1"/>
  <c r="L49" i="1" s="1"/>
  <c r="K49" i="1"/>
  <c r="F49" i="1"/>
  <c r="K48" i="1"/>
  <c r="Q48" i="1" s="1"/>
  <c r="L48" i="1" s="1"/>
  <c r="F48" i="1"/>
  <c r="Q47" i="1"/>
  <c r="L47" i="1"/>
  <c r="K47" i="1"/>
  <c r="F47" i="1"/>
  <c r="Q46" i="1"/>
  <c r="L46" i="1" s="1"/>
  <c r="K46" i="1"/>
  <c r="F46" i="1"/>
  <c r="Q44" i="1"/>
  <c r="L44" i="1"/>
  <c r="K44" i="1"/>
  <c r="F44" i="1"/>
  <c r="Q43" i="1"/>
  <c r="L43" i="1" s="1"/>
  <c r="K43" i="1"/>
  <c r="F43" i="1"/>
  <c r="Q42" i="1"/>
  <c r="L42" i="1" s="1"/>
  <c r="K42" i="1"/>
  <c r="F42" i="1"/>
  <c r="Q41" i="1"/>
  <c r="L41" i="1"/>
  <c r="K41" i="1"/>
  <c r="F41" i="1"/>
  <c r="Q40" i="1"/>
  <c r="L40" i="1" s="1"/>
  <c r="K40" i="1"/>
  <c r="F40" i="1"/>
  <c r="Q39" i="1"/>
  <c r="L39" i="1" s="1"/>
  <c r="K39" i="1"/>
  <c r="F39" i="1"/>
  <c r="K37" i="1"/>
  <c r="Q37" i="1" s="1"/>
  <c r="L37" i="1" s="1"/>
  <c r="L36" i="1" s="1"/>
  <c r="F37" i="1"/>
  <c r="K35" i="1"/>
  <c r="Q35" i="1" s="1"/>
  <c r="L35" i="1" s="1"/>
  <c r="F35" i="1"/>
  <c r="Q34" i="1"/>
  <c r="L34" i="1" s="1"/>
  <c r="K34" i="1"/>
  <c r="F34" i="1"/>
  <c r="K33" i="1"/>
  <c r="Q33" i="1" s="1"/>
  <c r="L33" i="1" s="1"/>
  <c r="F33" i="1"/>
  <c r="K32" i="1"/>
  <c r="Q32" i="1" s="1"/>
  <c r="L32" i="1" s="1"/>
  <c r="F32" i="1"/>
  <c r="Q31" i="1"/>
  <c r="L31" i="1" s="1"/>
  <c r="K31" i="1"/>
  <c r="F31" i="1"/>
  <c r="K30" i="1"/>
  <c r="Q30" i="1" s="1"/>
  <c r="L30" i="1" s="1"/>
  <c r="F30" i="1"/>
  <c r="K29" i="1"/>
  <c r="Q29" i="1" s="1"/>
  <c r="L29" i="1" s="1"/>
  <c r="F29" i="1"/>
  <c r="Q28" i="1"/>
  <c r="L28" i="1" s="1"/>
  <c r="K28" i="1"/>
  <c r="F28" i="1"/>
  <c r="K27" i="1"/>
  <c r="Q27" i="1" s="1"/>
  <c r="L27" i="1" s="1"/>
  <c r="F27" i="1"/>
  <c r="K26" i="1"/>
  <c r="Q26" i="1" s="1"/>
  <c r="L26" i="1" s="1"/>
  <c r="F26" i="1"/>
  <c r="Q25" i="1"/>
  <c r="L25" i="1" s="1"/>
  <c r="K25" i="1"/>
  <c r="F25" i="1"/>
  <c r="K24" i="1"/>
  <c r="Q24" i="1" s="1"/>
  <c r="L24" i="1" s="1"/>
  <c r="F24" i="1"/>
  <c r="K23" i="1"/>
  <c r="Q23" i="1" s="1"/>
  <c r="L23" i="1" s="1"/>
  <c r="L22" i="1" s="1"/>
  <c r="F23" i="1"/>
  <c r="K21" i="1"/>
  <c r="Q21" i="1" s="1"/>
  <c r="L21" i="1" s="1"/>
  <c r="F21" i="1"/>
  <c r="Q20" i="1"/>
  <c r="L20" i="1"/>
  <c r="K20" i="1"/>
  <c r="F20" i="1"/>
  <c r="Q19" i="1"/>
  <c r="L19" i="1"/>
  <c r="K19" i="1"/>
  <c r="F19" i="1"/>
  <c r="K18" i="1"/>
  <c r="Q18" i="1" s="1"/>
  <c r="L18" i="1" s="1"/>
  <c r="F18" i="1"/>
  <c r="Q17" i="1"/>
  <c r="L17" i="1"/>
  <c r="K17" i="1"/>
  <c r="F17" i="1"/>
  <c r="Q16" i="1"/>
  <c r="L16" i="1"/>
  <c r="K16" i="1"/>
  <c r="F16" i="1"/>
  <c r="K15" i="1"/>
  <c r="Q15" i="1" s="1"/>
  <c r="L15" i="1" s="1"/>
  <c r="F15" i="1"/>
  <c r="Q14" i="1"/>
  <c r="L14" i="1"/>
  <c r="K14" i="1"/>
  <c r="F14" i="1"/>
  <c r="Q13" i="1"/>
  <c r="L13" i="1"/>
  <c r="K13" i="1"/>
  <c r="F13" i="1"/>
  <c r="K12" i="1"/>
  <c r="Q12" i="1" s="1"/>
  <c r="L12" i="1" s="1"/>
  <c r="F12" i="1"/>
  <c r="Q10" i="1"/>
  <c r="L10" i="1" s="1"/>
  <c r="K10" i="1"/>
  <c r="F10" i="1"/>
  <c r="Q9" i="1"/>
  <c r="L9" i="1" s="1"/>
  <c r="L7" i="1" s="1"/>
  <c r="K9" i="1"/>
  <c r="Q8" i="1"/>
  <c r="L8" i="1"/>
  <c r="K8" i="1"/>
  <c r="L136" i="1" l="1"/>
  <c r="L161" i="1"/>
  <c r="L109" i="1"/>
  <c r="L11" i="1"/>
  <c r="Q179" i="1" s="1"/>
  <c r="Q180" i="1" s="1"/>
  <c r="L45" i="1"/>
  <c r="L62" i="1"/>
  <c r="L68" i="1"/>
  <c r="L54" i="1"/>
  <c r="L127" i="1"/>
  <c r="L38" i="1"/>
</calcChain>
</file>

<file path=xl/sharedStrings.xml><?xml version="1.0" encoding="utf-8"?>
<sst xmlns="http://schemas.openxmlformats.org/spreadsheetml/2006/main" count="1617" uniqueCount="526">
  <si>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</si>
  <si>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</si>
  <si>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</si>
  <si>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</si>
  <si>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</si>
  <si>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</si>
  <si>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</si>
  <si>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</si>
  <si>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</si>
  <si>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</si>
  <si>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</si>
  <si>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</si>
  <si>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</si>
  <si>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Frente de Obra</t>
  </si>
  <si>
    <t>Frente de Obra</t>
  </si>
  <si>
    <t>Qtd.</t>
  </si>
  <si>
    <t>Valor</t>
  </si>
  <si>
    <t>Macrosserviço</t>
  </si>
  <si>
    <t>1</t>
  </si>
  <si>
    <t/>
  </si>
  <si>
    <t>SERVIÇOS PRELIMINARES</t>
  </si>
  <si>
    <t>Serviço</t>
  </si>
  <si>
    <t>1.1</t>
  </si>
  <si>
    <t>SINAPI</t>
  </si>
  <si>
    <t>103689</t>
  </si>
  <si>
    <t>FORNECIMENTO E INSTALAÇÃO DE PLACA DE OBRA COM CHAPA GALVANIZADA E ESTRUTURA DE MADEIRA. AF_03/2022_PS</t>
  </si>
  <si>
    <t>M2</t>
  </si>
  <si>
    <t>MODERNIZAÇAO DO CAMPO DE FUTEBOL</t>
  </si>
  <si>
    <t>1.2</t>
  </si>
  <si>
    <t>99059</t>
  </si>
  <si>
    <t>LOCAÇÃO CONVENCIONAL DE OBRA, UTILIZANDO GABARITO DE TÁBUAS CORRIDAS PONTALETADAS A CADA 2,00M - 2 UTILIZAÇÕES. AF_03/2024</t>
  </si>
  <si>
    <t>M</t>
  </si>
  <si>
    <t>1.3</t>
  </si>
  <si>
    <t>98525</t>
  </si>
  <si>
    <t>LIMPEZA MECANIZADA DE CAMADA VEGETAL, VEGETAÇÃO E PEQUENAS ÁRVORES (DIÂMETRO DE TRONCO MENOR QUE 0,20 M), COM TRATOR DE ESTEIRAS. AF_03/2024</t>
  </si>
  <si>
    <t>2</t>
  </si>
  <si>
    <t>FUNDAÇOES</t>
  </si>
  <si>
    <t>2.1</t>
  </si>
  <si>
    <t>104918</t>
  </si>
  <si>
    <t>ARMAÇÃO DE SAPATA ISOLADA, VIGA BALDRAME E SAPATA CORRIDA UTILIZANDO AÇO CA-50 DE 8 MM - MONTAGEM. AF_01/2024</t>
  </si>
  <si>
    <t>KG</t>
  </si>
  <si>
    <t>2.2</t>
  </si>
  <si>
    <t>96536</t>
  </si>
  <si>
    <t>FABRICAÇÃO, MONTAGEM E DESMONTAGEM DE FÔRMA PARA VIGA BALDRAME, EM MADEIRA SERRADA, E=25 MM, 4 UTILIZAÇÕES. AF_01/2024</t>
  </si>
  <si>
    <t>2.3</t>
  </si>
  <si>
    <t>94965</t>
  </si>
  <si>
    <t>CONCRETO FCK = 25MPA, TRAÇO 1:2,3:2,7 (EM MASSA SECA DE CIMENTO/ AREIA MÉDIA/ BRITA 1) - PREPARO MECÂNICO COM BETONEIRA 400 L. AF_05/2021</t>
  </si>
  <si>
    <t>M3</t>
  </si>
  <si>
    <t>2.4</t>
  </si>
  <si>
    <t>104916</t>
  </si>
  <si>
    <t>ARMAÇÃO DE SAPATA ISOLADA, VIGA BALDRAME E SAPATA CORRIDA UTILIZANDO AÇO CA-60 DE 5 MM - MONTAGEM. AF_01/2024</t>
  </si>
  <si>
    <t>2.5</t>
  </si>
  <si>
    <t>104917</t>
  </si>
  <si>
    <t>ARMAÇÃO DE SAPATA ISOLADA, VIGA BALDRAME E SAPATA CORRIDA UTILIZANDO AÇO CA-50 DE 6,3 MM - MONTAGEM. AF_01/2024</t>
  </si>
  <si>
    <t>2.6</t>
  </si>
  <si>
    <t>104919</t>
  </si>
  <si>
    <t>ARMAÇÃO DE SAPATA ISOLADA, VIGA BALDRAME E SAPATA CORRIDA UTILIZANDO AÇO CA-50 DE 10 MM - MONTAGEM. AF_01/2024</t>
  </si>
  <si>
    <t>2.7</t>
  </si>
  <si>
    <t>104920</t>
  </si>
  <si>
    <t>ARMAÇÃO DE BLOCO, SAPATA ISOLADA, VIGA BALDRAME E SAPATA CORRIDA UTILIZANDO AÇO CA-50 DE 12,5 MM - MONTAGEM. AF_01/2024</t>
  </si>
  <si>
    <t>2.8</t>
  </si>
  <si>
    <t>96525</t>
  </si>
  <si>
    <t>ESCAVAÇÃO MECANIZADA PARA VIGA BALDRAME OU SAPATA CORRIDA COM MINI-ESCAVADEIRA (INCLUINDO ESCAVAÇÃO PARA COLOCAÇÃO DE FÔRMAS). AF_01/2024</t>
  </si>
  <si>
    <t>2.9</t>
  </si>
  <si>
    <t>100898</t>
  </si>
  <si>
    <t>ESTACA ESCAVADA MECANICAMENTE, SEM FLUIDO ESTABILIZANTE, COM 60CM DE DIÂMETRO, CONCRETO LANÇADO POR CAMINHÃO BETONEIRA (EXCLUSIVE MOBILIZAÇÃO E DESMOBILIZAÇÃO). AF_01/2020</t>
  </si>
  <si>
    <t>2.10</t>
  </si>
  <si>
    <t>96535</t>
  </si>
  <si>
    <t>FABRICAÇÃO, MONTAGEM E DESMONTAGEM DE FÔRMA PARA SAPATA, EM MADEIRA SERRADA, E=25 MM, 4 UTILIZAÇÕES. AF_01/2024</t>
  </si>
  <si>
    <t>3</t>
  </si>
  <si>
    <t>SUPERESTRUTURA</t>
  </si>
  <si>
    <t>3.1</t>
  </si>
  <si>
    <t>92443</t>
  </si>
  <si>
    <t>MONTAGEM E DESMONTAGEM DE FÔRMA DE PILARES RETANGULARES E ESTRUTURAS SIMILARES, PÉ-DIREITO SIMPLES, EM CHAPA DE MADEIRA COMPENSADA PLASTIFICADA, 18 UTILIZAÇÕES. AF_09/2020</t>
  </si>
  <si>
    <t>3.2</t>
  </si>
  <si>
    <t>92479</t>
  </si>
  <si>
    <t>MONTAGEM E DESMONTAGEM DE FÔRMA DE VIGA, ESCORAMENTO COM GARFO DE MADEIRA, PÉ-DIREITO SIMPLES, EM CHAPA DE MADEIRA PLASTIFICADA, 18 UTILIZAÇÕES. AF_09/2020</t>
  </si>
  <si>
    <t>3.3</t>
  </si>
  <si>
    <t>92482</t>
  </si>
  <si>
    <t>MONTAGEM E DESMONTAGEM DE FÔRMA DE LAJE MACIÇA, PÉ-DIREITO SIMPLES, EM MADEIRA SERRADA, 1 UTILIZAÇÃO. AF_09/2020</t>
  </si>
  <si>
    <t>3.4</t>
  </si>
  <si>
    <t>3.5</t>
  </si>
  <si>
    <t>103675</t>
  </si>
  <si>
    <t>CONCRETAGEM DE VIGAS E LAJES, FCK=25 MPA, PARA LAJES MACIÇAS OU NERVURADAS COM USO DE BOMBA - LANÇAMENTO, ADENSAMENTO E ACABAMENTO. AF_02/2022_PS</t>
  </si>
  <si>
    <t>3.6</t>
  </si>
  <si>
    <t>92763</t>
  </si>
  <si>
    <t>ARMAÇÃO DE PILAR OU VIGA DE ESTRUTURA CONVENCIONAL DE CONCRETO ARMADO UTILIZANDO AÇO CA-50 DE 12,5 MM - MONTAGEM. AF_06/2022</t>
  </si>
  <si>
    <t>3.7</t>
  </si>
  <si>
    <t>92762</t>
  </si>
  <si>
    <t>ARMAÇÃO DE PILAR OU VIGA DE ESTRUTURA CONVENCIONAL DE CONCRETO ARMADO UTILIZANDO AÇO CA-50 DE 10,0 MM - MONTAGEM. AF_06/2022</t>
  </si>
  <si>
    <t>3.8</t>
  </si>
  <si>
    <t>92770</t>
  </si>
  <si>
    <t>ARMAÇÃO DE LAJE DE ESTRUTURA CONVENCIONAL DE CONCRETO ARMADO UTILIZANDO AÇO CA-50 DE 8,0 MM - MONTAGEM. AF_06/2022</t>
  </si>
  <si>
    <t>3.9</t>
  </si>
  <si>
    <t>92769</t>
  </si>
  <si>
    <t>ARMAÇÃO DE LAJE DE ESTRUTURA CONVENCIONAL DE CONCRETO ARMADO UTILIZANDO AÇO CA-50 DE 6,3 MM - MONTAGEM. AF_06/2022</t>
  </si>
  <si>
    <t>3.10</t>
  </si>
  <si>
    <t>92759</t>
  </si>
  <si>
    <t>ARMAÇÃO DE PILAR OU VIGA DE ESTRUTURA CONVENCIONAL DE CONCRETO ARMADO UTILIZANDO AÇO CA-60 DE 5,0 MM - MONTAGEM. AF_06/2022</t>
  </si>
  <si>
    <t>3.11</t>
  </si>
  <si>
    <t>93197</t>
  </si>
  <si>
    <t>CONTRAVERGA MOLDADA IN LOCO EM CONCRETO, ESPESSURA DE *20* CM. AF_03/2024</t>
  </si>
  <si>
    <t>3.12</t>
  </si>
  <si>
    <t>93187</t>
  </si>
  <si>
    <t>VERGA MOLDADA IN LOCO EM CONCRETO, ESPESSURA DE *20* CM. AF_03/2024</t>
  </si>
  <si>
    <t>3.13</t>
  </si>
  <si>
    <t>Outros</t>
  </si>
  <si>
    <t>ED-19633</t>
  </si>
  <si>
    <t>ESCORAMENTO METÁLICO PARA LAJE E VIGA EM CONCRETO  ARMADO, TIPO "A", ALTURA DE (200 ATÉ 310)CM, INCLUSIVE  DESCARGA, MONTAGEM, DESMONTAGEM E CARGA</t>
  </si>
  <si>
    <t>M2XMES</t>
  </si>
  <si>
    <t>4</t>
  </si>
  <si>
    <t>SISTEMAS DE VEDAÇAO VERTICAL</t>
  </si>
  <si>
    <t>4.1</t>
  </si>
  <si>
    <t>103326</t>
  </si>
  <si>
    <t>ALVENARIA DE VEDAÇÃO DE BLOCOS CERÂMICOS FURADOS NA VERTICAL DE 19X19X39 CM (ESPESSURA 19 CM) E ARGAMASSA DE ASSENTAMENTO COM PREPARO EM BETONEIRA. AF_12/2021</t>
  </si>
  <si>
    <t>5</t>
  </si>
  <si>
    <t>ESQUADRIAS</t>
  </si>
  <si>
    <t>5.1</t>
  </si>
  <si>
    <t>94807</t>
  </si>
  <si>
    <t>PORTA EM AÇO DE ABRIR TIPO VENEZIANA SEM GUARNIÇÃO, 87X210CM, FIXAÇÃO COM PARAFUSOS - FORNECIMENTO E INSTALAÇÃO. AF_12/2019</t>
  </si>
  <si>
    <t>UN</t>
  </si>
  <si>
    <t>5.2</t>
  </si>
  <si>
    <t>91338</t>
  </si>
  <si>
    <t>PORTA DE ALUMÍNIO DE ABRIR COM LAMBRI, COM GUARNIÇÃO, FIXAÇÃO COM PARAFUSOS - FORNECIMENTO E INSTALAÇÃO. AF_12/2019</t>
  </si>
  <si>
    <t>5.3</t>
  </si>
  <si>
    <t>100868</t>
  </si>
  <si>
    <t>BARRA DE APOIO RETA, EM ACO INOX POLIDO, COMPRIMENTO 80 CM, FIXADA NA PAREDE - FORNECIMENTO E INSTALAÇÃO. AF_01/2020</t>
  </si>
  <si>
    <t>5.4</t>
  </si>
  <si>
    <t>100705</t>
  </si>
  <si>
    <t>TARJETA TIPO LIVRE/OCUPADO PARA PORTA DE BANHEIRO. AF_12/2019</t>
  </si>
  <si>
    <t>5.5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</si>
  <si>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</si>
  <si>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</si>
  <si>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5.6</t>
  </si>
  <si>
    <t>ED-51150</t>
  </si>
  <si>
    <t>ESPELHO CRISTAL, DIMENSÃO (60X90)CM, COM ESP. 4MM, EM ACABAMENTO LAPIDADO, INCLUSIVE FIXAÇÃO COM PARAFUSO TIPO FINESSON, FORNECIMENTO E INSTALAÇÃO</t>
  </si>
  <si>
    <t>6</t>
  </si>
  <si>
    <t>SISTEMAS DE COBERTURA</t>
  </si>
  <si>
    <t>6.1</t>
  </si>
  <si>
    <t>100378</t>
  </si>
  <si>
    <t>FABRICAÇÃO E INSTALAÇÃO DE TESOURA (INTEIRA OU MEIA) EM AÇO, VÃOS MAIORES QUE 6,0 M E MENORES QUE 12,0 M, INCLUSO IÇAMENTO. AF_07/2019</t>
  </si>
  <si>
    <t>6.2</t>
  </si>
  <si>
    <t>94213</t>
  </si>
  <si>
    <t>TELHAMENTO COM TELHA DE AÇO/ALUMÍNIO E = 0,5 MM, COM ATÉ 2 ÁGUAS, INCLUSO IÇAMENTO. AF_07/2019</t>
  </si>
  <si>
    <t>6.3</t>
  </si>
  <si>
    <t>94229</t>
  </si>
  <si>
    <t>CALHA EM CHAPA DE AÇO GALVANIZADO NÚMERO 24, DESENVOLVIMENTO DE 100 CM, INCLUSO TRANSPORTE VERTICAL. AF_07/2019</t>
  </si>
  <si>
    <t>6.4</t>
  </si>
  <si>
    <t>104314</t>
  </si>
  <si>
    <t>TRAMA DE AÇO COMPOSTA POR TERÇAS PARA TELHADOS DE ATÉ 2 ÁGUAS PARA TELHA ONDULADA DE FIBROCIMENTO, METÁLICA, PLÁSTICA OU TERMOACÚSTICA, INCLUSO TRANSPORTE VERTICAL (EM KG). AF_07/2019</t>
  </si>
  <si>
    <t>6.5</t>
  </si>
  <si>
    <t>94231</t>
  </si>
  <si>
    <t>RUFO EM CHAPA DE AÇO GALVANIZADO NÚMERO 24, CORTE DE 25 CM, INCLUSO TRANSPORTE VERTICAL. AF_07/2019</t>
  </si>
  <si>
    <t>6.6</t>
  </si>
  <si>
    <t>89578</t>
  </si>
  <si>
    <t>TUBO PVC, SÉRIE R, ÁGUA PLUVIAL, DN 100 MM, FORNECIDO E INSTALADO EM CONDUTORES VERTICAIS DE ÁGUAS PLUVIAIS. AF_06/2022</t>
  </si>
  <si>
    <t>7</t>
  </si>
  <si>
    <t>IMPERMEABILIZAÇAO</t>
  </si>
  <si>
    <t>7.1</t>
  </si>
  <si>
    <t>98557</t>
  </si>
  <si>
    <t>IMPERMEABILIZAÇÃO DE SUPERFÍCIE COM EMULSÃO ASFÁLTICA, 2 DEMÃOS. AF_09/2023</t>
  </si>
  <si>
    <t>8</t>
  </si>
  <si>
    <t>REVESTIMENTO INTERNO E EXTERNO</t>
  </si>
  <si>
    <t>8.1</t>
  </si>
  <si>
    <t>87905</t>
  </si>
  <si>
    <t>CHAPISCO APLICADO EM ALVENARIA (COM PRESENÇA DE VÃOS) E ESTRUTURAS DE CONCRETO DE FACHADA, COM COLHER DE PEDREIRO. ARGAMASSA TRAÇO 1:3 COM PREPARO EM BETONEIRA 400L. AF_10/2022</t>
  </si>
  <si>
    <t>8.2</t>
  </si>
  <si>
    <t>87882</t>
  </si>
  <si>
    <t>CHAPISCO APLICADO NO TETO OU EM ALVENARIA E ESTRUTURA, COM ROLO PARA TEXTURA ACRÍLICA. ARGAMASSA TRAÇO 1:4 E EMULSÃO POLIMÉRICA (ADESIVO) COM PREPARO EM BETONEIRA 400L. AF_10/2022</t>
  </si>
  <si>
    <t>8.3</t>
  </si>
  <si>
    <t>87531</t>
  </si>
  <si>
    <t>EMBOÇO, EM ARGAMASSA TRAÇO 1:2:8, PREPARO MECÂNICO, APLICADO MANUALMENTE EM PAREDES INTERNAS DE AMBIENTES COM ÁREA ENTRE 5M² E 10M², E = 17,5MM, COM TALISCAS. AF_03/2024</t>
  </si>
  <si>
    <t>8.4</t>
  </si>
  <si>
    <t>87548</t>
  </si>
  <si>
    <t>MASSA ÚNICA, EM ARGAMASSA TRAÇO 1:2:8, PREPARO MANUAL, APLICADA MANUALMENTE EM PAREDES INTERNAS DE AMBIENTES COM ÁREA ENTRE 5M² E 10M², E = 10MM, COM TALISCAS. AF_03/2024</t>
  </si>
  <si>
    <t>8.5</t>
  </si>
  <si>
    <t>104595</t>
  </si>
  <si>
    <t>REVESTIMENTO CERÂMICO PARA PISO COM PLACAS TIPO ESMALTADA DE DIMENSÕES 80X80 CM APLICADA EM AMBIENTES DE ÁREA MAIOR QUE 10 M². AF_02/2023_PE</t>
  </si>
  <si>
    <t>8.6</t>
  </si>
  <si>
    <t>87267</t>
  </si>
  <si>
    <t>REVESTIMENTO CERÂMICO PARA PAREDES INTERNAS COM PLACAS TIPO ESMALTADA DE DIMENSÕES 20X20 CM APLICADAS A MEIA ALTURA DAS PAREDES. AF_02/2023_PE</t>
  </si>
  <si>
    <t>8.7</t>
  </si>
  <si>
    <t>104590</t>
  </si>
  <si>
    <t>REVESTIMENTO CERÂMICO PARA PAREDES EXTERNAS, COM PLACAS TIPO GRÊS OU SEMIGRÊS, FORMATO MENOR OU IGUAL A 200 CM2, DISPOSTAS EM AMARRAÇÃO. AF_02/2023</t>
  </si>
  <si>
    <t>9</t>
  </si>
  <si>
    <t>SISTEMAS DE PISOS</t>
  </si>
  <si>
    <t>9.1</t>
  </si>
  <si>
    <t>87630</t>
  </si>
  <si>
    <t>CONTRAPISO EM ARGAMASSA TRAÇO 1:4 (CIMENTO E AREIA), PREPARO MECÂNICO COM BETONEIRA 400 L, APLICADO EM ÁREAS SECAS SOBRE LAJE, ADERIDO, ACABAMENTO NÃO REFORÇADO, ESPESSURA 3CM. AF_07/2021</t>
  </si>
  <si>
    <t>9.2</t>
  </si>
  <si>
    <t>98689</t>
  </si>
  <si>
    <t>SOLEIRA EM GRANITO, LARGURA 15 CM, ESPESSURA 2,0 CM. AF_09/2020</t>
  </si>
  <si>
    <t>9.3</t>
  </si>
  <si>
    <t>94992</t>
  </si>
  <si>
    <t>EXECUÇÃO DE PASSEIO (CALÇADA) OU PISO DE CONCRETO COM CONCRETO MOLDADO IN LOCO, FEITO EM OBRA, ACABAMENTO CONVENCIONAL, ESPESSURA 6 CM, ARMADO. AF_08/2022</t>
  </si>
  <si>
    <t>9.4</t>
  </si>
  <si>
    <t>92394</t>
  </si>
  <si>
    <t>EXECUÇÃO DE PAVIMENTO EM PISO INTERTRAVADO, COM BLOCO SEXTAVADO DE 25 X 25 CM, ESPESSURA 8 CM. AF_10/2022</t>
  </si>
  <si>
    <t>9.5</t>
  </si>
  <si>
    <t>103946</t>
  </si>
  <si>
    <t>PLANTIO DE GRAMA ESMERALDA OU SÃO CARLOS OU CURITIBANA, EM PLACAS. AF_07/2024</t>
  </si>
  <si>
    <t>10</t>
  </si>
  <si>
    <t>PINTURAS E ACABAMENTOS</t>
  </si>
  <si>
    <t>10.1</t>
  </si>
  <si>
    <t>88411</t>
  </si>
  <si>
    <t>APLICAÇÃO MANUAL DE FUNDO SELADOR ACRÍLICO EM PANOS COM PRESENÇA DE VÃOS DE EDIFÍCIOS DE MÚLTIPLOS PAVIMENTOS. AF_03/2024</t>
  </si>
  <si>
    <t>10.2</t>
  </si>
  <si>
    <t>88489</t>
  </si>
  <si>
    <t>PINTURA LÁTEX ACRÍLICA PREMIUM, APLICAÇÃO MANUAL EM PAREDES, DUAS DEMÃOS. AF_04/2023</t>
  </si>
  <si>
    <t>10.3</t>
  </si>
  <si>
    <t>88488</t>
  </si>
  <si>
    <t>PINTURA LÁTEX ACRÍLICA PREMIUM, APLICAÇÃO MANUAL EM TETO, DUAS DEMÃOS. AF_04/2023</t>
  </si>
  <si>
    <t>10.4</t>
  </si>
  <si>
    <t>100739</t>
  </si>
  <si>
    <t>PINTURA COM TINTA ALQUÍDICA DE ACABAMENTO (ESMALTE SINTÉTICO ACETINADO) PULVERIZADA SOBRE PERFIL METÁLICO EXECUTADO EM FÁBRICA (POR DEMÃO). AF_01/2020_PE</t>
  </si>
  <si>
    <t>10.5</t>
  </si>
  <si>
    <t>100750</t>
  </si>
  <si>
    <t>PINTURA COM TINTA ALQUÍDICA DE ACABAMENTO (ESMALTE SINTÉTICO FOSCO) APLICADA A ROLO OU PINCEL SOBRE SUPERFÍCIES METÁLICAS (EXCETO PERFIL) EXECUTADO EM OBRA (POR DEMÃO). AF_01/2020</t>
  </si>
  <si>
    <t>11</t>
  </si>
  <si>
    <t>INSTALAÇÃO HIDRAULICA</t>
  </si>
  <si>
    <t>11.1</t>
  </si>
  <si>
    <t>89401</t>
  </si>
  <si>
    <t>TUBO, PVC, SOLDÁVEL, DE 20MM, INSTALADO EM RAMAL DE DISTRIBUIÇÃO DE ÁGUA - FORNECIMENTO E INSTALAÇÃO. AF_06/2022</t>
  </si>
  <si>
    <t>11.2</t>
  </si>
  <si>
    <t>89446</t>
  </si>
  <si>
    <t>TUBO, PVC, SOLDÁVEL, DE 25MM, INSTALADO EM PRUMADA DE ÁGUA - FORNECIMENTO E INSTALAÇÃO. AF_06/2022</t>
  </si>
  <si>
    <t>11.3</t>
  </si>
  <si>
    <t>89447</t>
  </si>
  <si>
    <t>TUBO, PVC, SOLDÁVEL, DE 32MM, INSTALADO EM PRUMADA DE ÁGUA - FORNECIMENTO E INSTALAÇÃO. AF_06/2022</t>
  </si>
  <si>
    <t>11.4</t>
  </si>
  <si>
    <t>89448</t>
  </si>
  <si>
    <t>TUBO, PVC, SOLDÁVEL, DE 40MM, INSTALADO EM PRUMADA DE ÁGUA - FORNECIMENTO E INSTALAÇÃO. AF_06/2022</t>
  </si>
  <si>
    <t>11.5</t>
  </si>
  <si>
    <t>89449</t>
  </si>
  <si>
    <t>TUBO, PVC, SOLDÁVEL, DE 50MM, INSTALADO EM PRUMADA DE ÁGUA - FORNECIMENTO E INSTALAÇÃO. AF_06/2022</t>
  </si>
  <si>
    <t>11.6</t>
  </si>
  <si>
    <t>89408</t>
  </si>
  <si>
    <t>JOELHO 90 GRAUS, PVC, SOLDÁVEL, DN 25MM, INSTALADO EM RAMAL DE DISTRIBUIÇÃO DE ÁGUA - FORNECIMENTO E INSTALAÇÃO. AF_06/2022</t>
  </si>
  <si>
    <t>11.7</t>
  </si>
  <si>
    <t>89492</t>
  </si>
  <si>
    <t>JOELHO 90 GRAUS, PVC, SOLDÁVEL, DN 32MM, INSTALADO EM PRUMADA DE ÁGUA - FORNECIMENTO E INSTALAÇÃO. AF_06/2022</t>
  </si>
  <si>
    <t>11.8</t>
  </si>
  <si>
    <t>89501</t>
  </si>
  <si>
    <t>JOELHO 90 GRAUS, PVC, SOLDÁVEL, DN 50MM, INSTALADO EM PRUMADA DE ÁGUA - FORNECIMENTO E INSTALAÇÃO. AF_06/2022</t>
  </si>
  <si>
    <t>11.9</t>
  </si>
  <si>
    <t>90373</t>
  </si>
  <si>
    <t>JOELHO 90 GRAUS COM BUCHA DE LATÃO, PVC, SOLDÁVEL, DN 25MM, X 1/2 INSTALADO EM RAMAL OU SUB-RAMAL DE ÁGUA - FORNECIMENTO E INSTALAÇÃO. AF_06/2022</t>
  </si>
  <si>
    <t>11.10</t>
  </si>
  <si>
    <t>94674</t>
  </si>
  <si>
    <t>JOELHO 90 GRAUS, PVC, SOLDÁVEL, DN 32 MM INSTALADO EM RESERVAÇÃO PREDIAL DE ÁGUA - FORNECIMENTO E INSTALAÇÃO. AF_04/2024</t>
  </si>
  <si>
    <t>11.11</t>
  </si>
  <si>
    <t>11.12</t>
  </si>
  <si>
    <t>89626</t>
  </si>
  <si>
    <t>TÊ DE REDUÇÃO, PVC, SOLDÁVEL, DN 50MM X 40MM, INSTALADO EM PRUMADA DE ÁGUA - FORNECIMENTO E INSTALAÇÃO. AF_06/2022</t>
  </si>
  <si>
    <t>11.13</t>
  </si>
  <si>
    <t>11.14</t>
  </si>
  <si>
    <t>3906</t>
  </si>
  <si>
    <t>LUVA SOLDAVEL COM ROSCA, PVC, 25 MM X 3/4", PARA AGUA FRIA PREDIAL</t>
  </si>
  <si>
    <t>11.15</t>
  </si>
  <si>
    <t>89386</t>
  </si>
  <si>
    <t>LUVA, PVC, SOLDÁVEL, DN 32MM, INSTALADO EM RAMAL OU SUB-RAMAL DE ÁGUA - FORNECIMENTO E INSTALAÇÃO. AF_06/2022</t>
  </si>
  <si>
    <t>11.16</t>
  </si>
  <si>
    <t>89433</t>
  </si>
  <si>
    <t>LUVA DE REDUÇÃO, PVC, SOLDÁVEL, DN 40MM X 32MM, INSTALADO EM RAMAL DE DISTRIBUIÇÃO DE ÁGUA - FORNECIMENTO E INSTALAÇÃO. AF_06/2022</t>
  </si>
  <si>
    <t>11.17</t>
  </si>
  <si>
    <t>89605</t>
  </si>
  <si>
    <t>LUVA DE REDUÇÃO, PVC, SOLDÁVEL, DN 60MM X 50MM, INSTALADO EM PRUMADA DE ÁGUA - FORNECIMENTO E INSTALAÇÃO. AF_06/2022</t>
  </si>
  <si>
    <t>11.18</t>
  </si>
  <si>
    <t>105233</t>
  </si>
  <si>
    <t>BUCHA DE REDUÇÃO PVC, SOLDÁVEL, LONGA, DN 40 X 25 MM, INSTALADO EM RESERVAÇÃO PREDIAL DE ÁGUA - FORNECIMENTO E INSTALAÇÃO. AF_04/2024</t>
  </si>
  <si>
    <t>11.19</t>
  </si>
  <si>
    <t>105234</t>
  </si>
  <si>
    <t>BUCHA DE REDUÇÃO PVC, SOLDÁVEL, LONGA, DN 50 X 25 MM, INSTALADO EM RESERVAÇÃO PREDIAL DE ÁGUA - FORNECIMENTO E INSTALAÇÃO. AF_04/2024</t>
  </si>
  <si>
    <t>11.20</t>
  </si>
  <si>
    <t>89375</t>
  </si>
  <si>
    <t>UNIÃO, PVC, SOLDÁVEL, DN 20MM, INSTALADO EM RAMAL OU SUB-RAMAL DE ÁGUA - FORNECIMENTO E INSTALAÇÃO. AF_06/2022</t>
  </si>
  <si>
    <t>11.21</t>
  </si>
  <si>
    <t>89594</t>
  </si>
  <si>
    <t>UNIÃO, PVC, SOLDÁVEL, DN 50MM, INSTALADO EM PRUMADA DE ÁGUA - FORNECIMENTO E INSTALAÇÃO. AF_06/2022</t>
  </si>
  <si>
    <t>11.22</t>
  </si>
  <si>
    <t>89353</t>
  </si>
  <si>
    <t>REGISTRO DE GAVETA BRUTO, LATÃO, ROSCÁVEL, 3/4" - FORNECIMENTO E INSTALAÇÃO. AF_08/2021</t>
  </si>
  <si>
    <t>11.23</t>
  </si>
  <si>
    <t>89349</t>
  </si>
  <si>
    <t>REGISTRO DE PRESSÃO BRUTO, LATÃO, ROSCÁVEL, 1/2" - FORNECIMENTO E INSTALAÇÃO. AF_08/2021</t>
  </si>
  <si>
    <t>11.24</t>
  </si>
  <si>
    <t>94497</t>
  </si>
  <si>
    <t>REGISTRO DE GAVETA BRUTO, LATÃO, ROSCÁVEL, 1 1/2" - FORNECIMENTO E INSTALAÇÃO. AF_08/2021</t>
  </si>
  <si>
    <t>11.25</t>
  </si>
  <si>
    <t>94793</t>
  </si>
  <si>
    <t>REGISTRO DE GAVETA BRUTO, LATÃO, ROSCÁVEL, 1 1/4", COM ACABAMENTO E CANOPLA CROMADOS - FORNECIMENTO E INSTALAÇÃO. AF_08/2021</t>
  </si>
  <si>
    <t>11.26</t>
  </si>
  <si>
    <t>94495</t>
  </si>
  <si>
    <t>REGISTRO DE GAVETA BRUTO, LATÃO, ROSCÁVEL, 1" - FORNECIMENTO E INSTALAÇÃO. AF_08/2021</t>
  </si>
  <si>
    <t>11.27</t>
  </si>
  <si>
    <t>89987</t>
  </si>
  <si>
    <t>REGISTRO DE GAVETA BRUTO, LATÃO, ROSCÁVEL, 3/4", COM ACABAMENTO E CANOPLA CROMADOS - FORNECIMENTO E INSTALAÇÃO. AF_08/2021</t>
  </si>
  <si>
    <t>11.28</t>
  </si>
  <si>
    <t>89985</t>
  </si>
  <si>
    <t>REGISTRO DE PRESSÃO BRUTO, LATÃO, ROSCÁVEL, 3/4", COM ACABAMENTO E CANOPLA CROMADOS - FORNECIMENTO E INSTALAÇÃO. AF_08/2021</t>
  </si>
  <si>
    <t>11.29</t>
  </si>
  <si>
    <t>94703</t>
  </si>
  <si>
    <t>ADAPTADOR COM FLANGE E ANEL DE VEDAÇÃO, PVC, SOLDÁVEL, DN 25 MM X 3/4", INSTALADO EM RESERVAÇÃO PREDIAL DE ÁGUA - FORNECIMENTO E INSTALAÇÃO. AF_04/2024</t>
  </si>
  <si>
    <t>11.30</t>
  </si>
  <si>
    <t>94704</t>
  </si>
  <si>
    <t>ADAPTADOR COM FLANGE E ANEL DE VEDAÇÃO, PVC, SOLDÁVEL, DN 32 MM X 1", INSTALADO EM RESERVAÇÃO PREDIAL DE ÁGUA - FORNECIMENTO E INSTALAÇÃO. AF_04/2024</t>
  </si>
  <si>
    <t>11.31</t>
  </si>
  <si>
    <t>94705</t>
  </si>
  <si>
    <t>ADAPTADOR COM FLANGE E ANEL DE VEDAÇÃO, PVC, SOLDÁVEL, DN 40 MM X 1 1/4", INSTALADO EM RESERVAÇÃO PREDIAL DE ÁGUA - FORNECIMENTO E INSTALAÇÃO. AF_04/2024</t>
  </si>
  <si>
    <t>11.32</t>
  </si>
  <si>
    <t>94706</t>
  </si>
  <si>
    <t>ADAPTADOR COM FLANGE E ANEL DE VEDAÇÃO, PVC, SOLDÁVEL, DN 50 MM X 1 1/2", INSTALADO EM RESERVAÇÃO PREDIAL DE ÁGUA - FORNECIMENTO E INSTALAÇÃO. AF_04/2024</t>
  </si>
  <si>
    <t>11.33</t>
  </si>
  <si>
    <t>86884</t>
  </si>
  <si>
    <t>ENGATE FLEXÍVEL EM PLÁSTICO BRANCO, 1/2" X 30CM - FORNECIMENTO E INSTALAÇÃO. AF_01/2020</t>
  </si>
  <si>
    <t>11.34</t>
  </si>
  <si>
    <t>102608</t>
  </si>
  <si>
    <t>CAIXA D´ÁGUA EM POLIETILENO, 1500 LITROS - FORNECIMENTO E INSTALAÇÃO. AF_06/2021</t>
  </si>
  <si>
    <t>12</t>
  </si>
  <si>
    <t>INSTALAÇAO SANITARIA</t>
  </si>
  <si>
    <t>12.1</t>
  </si>
  <si>
    <t>89711</t>
  </si>
  <si>
    <t>TUBO PVC, SERIE NORMAL, ESGOTO PREDIAL, DN 40 MM, FORNECIDO E INSTALADO EM RAMAL DE DESCARGA OU RAMAL DE ESGOTO SANITÁRIO. AF_08/2022</t>
  </si>
  <si>
    <t>12.2</t>
  </si>
  <si>
    <t>89712</t>
  </si>
  <si>
    <t>TUBO PVC, SERIE NORMAL, ESGOTO PREDIAL, DN 50 MM, FORNECIDO E INSTALADO EM RAMAL DE DESCARGA OU RAMAL DE ESGOTO SANITÁRIO. AF_08/2022</t>
  </si>
  <si>
    <t>12.3</t>
  </si>
  <si>
    <t>89714</t>
  </si>
  <si>
    <t>TUBO PVC, SERIE NORMAL, ESGOTO PREDIAL, DN 100 MM, FORNECIDO E INSTALADO EM RAMAL DE DESCARGA OU RAMAL DE ESGOTO SANITÁRIO. AF_08/2022</t>
  </si>
  <si>
    <t>12.4</t>
  </si>
  <si>
    <t>89726</t>
  </si>
  <si>
    <t>JOELHO 45 GRAUS, PVC, SERIE NORMAL, ESGOTO PREDIAL, DN 40 MM, JUNTA SOLDÁVEL, FORNECIDO E INSTALADO EM RAMAL DE DESCARGA OU RAMAL DE ESGOTO SANITÁRIO. AF_08/2022</t>
  </si>
  <si>
    <t>12.5</t>
  </si>
  <si>
    <t>89744</t>
  </si>
  <si>
    <t>JOELHO 90 GRAUS, PVC, SERIE NORMAL, ESGOTO PREDIAL, DN 100 MM, JUNTA ELÁSTICA, FORNECIDO E INSTALADO EM RAMAL DE DESCARGA OU RAMAL DE ESGOTO SANITÁRIO. AF_08/2022</t>
  </si>
  <si>
    <t>12.6</t>
  </si>
  <si>
    <t>89724</t>
  </si>
  <si>
    <t>JOELHO 90 GRAUS, PVC, SERIE NORMAL, ESGOTO PREDIAL, DN 40 MM, JUNTA SOLDÁVEL, FORNECIDO E INSTALADO EM RAMAL DE DESCARGA OU RAMAL DE ESGOTO SANITÁRIO. AF_08/2022</t>
  </si>
  <si>
    <t>12.7</t>
  </si>
  <si>
    <t>89827</t>
  </si>
  <si>
    <t>JUNÇÃO SIMPLES, PVC, SERIE NORMAL, ESGOTO PREDIAL, DN 50 X 50 MM, JUNTA ELÁSTICA, FORNECIDO E INSTALADO EM PRUMADA DE ESGOTO SANITÁRIO OU VENTILAÇÃO. AF_08/2022</t>
  </si>
  <si>
    <t>12.8</t>
  </si>
  <si>
    <t>89834</t>
  </si>
  <si>
    <t>JUNÇÃO SIMPLES, PVC, SERIE NORMAL, ESGOTO PREDIAL, DN 100 X 100 MM, JUNTA ELÁSTICA, FORNECIDO E INSTALADO EM PRUMADA DE ESGOTO SANITÁRIO OU VENTILAÇÃO. AF_08/2022</t>
  </si>
  <si>
    <t>12.9</t>
  </si>
  <si>
    <t>89797</t>
  </si>
  <si>
    <t>JUNÇÃO SIMPLES, PVC, SERIE NORMAL, ESGOTO PREDIAL, DN 100 X 100 MM, JUNTA ELÁSTICA, FORNECIDO E INSTALADO EM RAMAL DE DESCARGA OU RAMAL DE ESGOTO SANITÁRIO. AF_08/2022</t>
  </si>
  <si>
    <t>12.10</t>
  </si>
  <si>
    <t>89852</t>
  </si>
  <si>
    <t>CURVA CURTA 90 GRAUS, PVC, SERIE NORMAL, ESGOTO PREDIAL, DN 100 MM, JUNTA ELÁSTICA, FORNECIDO E INSTALADO EM SUBCOLETOR AÉREO DE ESGOTO SANITÁRIO. AF_08/2022</t>
  </si>
  <si>
    <t>12.11</t>
  </si>
  <si>
    <t>89728</t>
  </si>
  <si>
    <t>CURVA CURTA 90 GRAUS, PVC, SERIE NORMAL, ESGOTO PREDIAL, DN 40 MM, JUNTA SOLDÁVEL, FORNECIDO E INSTALADO EM RAMAL DE DESCARGA OU RAMAL DE ESGOTO SANITÁRIO. AF_08/2022</t>
  </si>
  <si>
    <t>12.12</t>
  </si>
  <si>
    <t>Cotação</t>
  </si>
  <si>
    <t>Caixa Sifonada 150x150x50mm, fornecimento e instalação</t>
  </si>
  <si>
    <t>12.13</t>
  </si>
  <si>
    <t>97897</t>
  </si>
  <si>
    <t>CAIXA ENTERRADA HIDRÁULICA RETANGULAR, EM CONCRETO PRÉ-MOLDADO, DIMENSÕES INTERNAS: 0,6X0,6X0,5 M. AF_12/2020</t>
  </si>
  <si>
    <t>12.14</t>
  </si>
  <si>
    <t>89710</t>
  </si>
  <si>
    <t>RALO SECO, PVC, DN 100 X 40 MM, JUNTA SOLDÁVEL, FORNECIDO E INSTALADO EM RAMAL DE DESCARGA OU EM RAMAL DE ESGOTO SANITÁRIO. AF_08/2022</t>
  </si>
  <si>
    <t>12.15</t>
  </si>
  <si>
    <t>104348</t>
  </si>
  <si>
    <t>TERMINAL DE VENTILAÇÃO, PVC, SÉRIE NORMAL, ESGOTO PREDIAL, DN 50 MM, JUNTA SOLDÁVEL, FORNECIDO E INSTALADO EM PRUMADA DE ESGOTO SANITÁRIO OU VENTILAÇÃO. AF_08/2022</t>
  </si>
  <si>
    <t>12.16</t>
  </si>
  <si>
    <t>86882</t>
  </si>
  <si>
    <t>SIFÃO DO TIPO GARRAFA/COPO EM PVC 1.1/4 X 1.1/2" - FORNECIMENTO E INSTALAÇÃO. AF_01/2020</t>
  </si>
  <si>
    <t>12.17</t>
  </si>
  <si>
    <t>86877</t>
  </si>
  <si>
    <t>VÁLVULA EM METAL CROMADO 1.1/2" X 1.1/2" PARA TANQUE OU LAVATÓRIO, COM OU SEM LADRÃO - FORNECIMENTO E INSTALAÇÃO. AF_01/2020</t>
  </si>
  <si>
    <t>13</t>
  </si>
  <si>
    <t>LOUÇAS E ACESSORIOS</t>
  </si>
  <si>
    <t>13.1</t>
  </si>
  <si>
    <t>95472</t>
  </si>
  <si>
    <t>VASO SANITARIO SIFONADO CONVENCIONAL PARA PCD SEM FURO FRONTAL COM LOUÇA BRANCA SEM ASSENTO, INCLUSO CONJUNTO DE LIGAÇÃO PARA BACIA SANITÁRIA AJUSTÁVEL - FORNECIMENTO E INSTALAÇÃO. AF_01/2020</t>
  </si>
  <si>
    <t>13.2</t>
  </si>
  <si>
    <t>99635</t>
  </si>
  <si>
    <t>VÁLVULA DE DESCARGA METÁLICA, BASE 1 1/2", ACABAMENTO METALICO CROMADO - FORNECIMENTO E INSTALAÇÃO. AF_08/2021</t>
  </si>
  <si>
    <t>13.3</t>
  </si>
  <si>
    <t>86901</t>
  </si>
  <si>
    <t>CUBA DE EMBUTIR OVAL EM LOUÇA BRANCA, 35 X 50CM OU EQUIVALENTE - FORNECIMENTO E INSTALAÇÃO. AF_01/2020</t>
  </si>
  <si>
    <t>13.4</t>
  </si>
  <si>
    <t>86942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</si>
  <si>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</si>
  <si>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>13.5</t>
  </si>
  <si>
    <t>ED-50316</t>
  </si>
  <si>
    <t>DUCHA HIGIÊNICA COM REGISTRO PARA CONTROLE DE FLUXO DE ÁGUA, DIÂMETRO 1/2" (20MM), INCLUSIVE FORNECIMENTO E INSTALAÇÃO</t>
  </si>
  <si>
    <t>13.6</t>
  </si>
  <si>
    <t>86906</t>
  </si>
  <si>
    <t>TORNEIRA CROMADA DE MESA, 1/2" OU 3/4", PARA LAVATÓRIO, PADRÃO POPULAR - FORNECIMENTO E INSTALAÇÃO. AF_01/2020</t>
  </si>
  <si>
    <t>13.7</t>
  </si>
  <si>
    <t>86914</t>
  </si>
  <si>
    <t>TORNEIRA CROMADA 1/2" OU 3/4" PARA TANQUE, PADRÃO MÉDIO - FORNECIMENTO E INSTALAÇÃO. AF_01/2020</t>
  </si>
  <si>
    <t>13.8</t>
  </si>
  <si>
    <t>100860</t>
  </si>
  <si>
    <t>CHUVEIRO ELÉTRICO COMUM CORPO PLÁSTICO, TIPO DUCHA - FORNECIMENTO E INSTALAÇÃO. AF_01/2020</t>
  </si>
  <si>
    <t>14</t>
  </si>
  <si>
    <t>INSTALAÇAO ELETRICA</t>
  </si>
  <si>
    <t>14.1</t>
  </si>
  <si>
    <t>101875</t>
  </si>
  <si>
    <t>QUADRO DE DISTRIBUIÇÃO DE ENERGIA EM CHAPA DE AÇO GALVANIZADO, DE EMBUTIR, COM BARRAMENTO TRIFÁSICO, PARA 12 DISJUNTORES DIN 100A - FORNECIMENTO E INSTALAÇÃO. AF_07/2025</t>
  </si>
  <si>
    <t>14.2</t>
  </si>
  <si>
    <t>91854</t>
  </si>
  <si>
    <t>ELETRODUTO FLEXÍVEL CORRUGADO, PVC, DN 25 MM (3/4"), PARA CIRCUITOS TERMINAIS, INSTALADO EM PAREDE - FORNECIMENTO E INSTALAÇÃO. AF_03/2023</t>
  </si>
  <si>
    <t>14.3</t>
  </si>
  <si>
    <t>91856</t>
  </si>
  <si>
    <t>ELETRODUTO FLEXÍVEL CORRUGADO, PVC, DN 32 MM (1"), PARA CIRCUITOS TERMINAIS, INSTALADO EM PAREDE - FORNECIMENTO E INSTALAÇÃO. AF_03/2023</t>
  </si>
  <si>
    <t>14.4</t>
  </si>
  <si>
    <t>91873</t>
  </si>
  <si>
    <t>ELETRODUTO RÍGIDO ROSCÁVEL, PVC, DN 40 MM (1 1/4"), PARA CIRCUITOS TERMINAIS, INSTALADO EM PAREDE - FORNECIMENTO E INSTALAÇÃO. AF_03/2023</t>
  </si>
  <si>
    <t>14.5</t>
  </si>
  <si>
    <t>95795</t>
  </si>
  <si>
    <t>CONDULETE DE ALUMÍNIO, TIPO T, PARA ELETRODUTO DE AÇO GALVANIZADO DN 20 MM (3/4''), APARENTE - FORNECIMENTO E INSTALAÇÃO. AF_10/2022</t>
  </si>
  <si>
    <t>14.6</t>
  </si>
  <si>
    <t>95808</t>
  </si>
  <si>
    <t>CONDULETE DE PVC, TIPO LL, PARA ELETRODUTO DE PVC SOLDÁVEL DN 25 MM (3/4''), APARENTE - FORNECIMENTO E INSTALAÇÃO. AF_10/2022</t>
  </si>
  <si>
    <t>14.7</t>
  </si>
  <si>
    <t>95814</t>
  </si>
  <si>
    <t>CONDULETE DE PVC, TIPO TB, PARA ELETRODUTO DE PVC SOLDÁVEL DN 25 MM (3/4''), APARENTE - FORNECIMENTO E INSTALAÇÃO. AF_10/2022</t>
  </si>
  <si>
    <t>14.8</t>
  </si>
  <si>
    <t>95817</t>
  </si>
  <si>
    <t>CONDULETE DE PVC, TIPO X, PARA ELETRODUTO DE PVC SOLDÁVEL DN 25 MM (3/4"), APARENTE - FORNECIMENTO E INSTALAÇÃO. AF_10/2022</t>
  </si>
  <si>
    <t>14.9</t>
  </si>
  <si>
    <t>101663</t>
  </si>
  <si>
    <t>ABRAÇADEIRA DE FIXAÇÃO DE BRAÇOS DE LUMINÁRIAS DE 2" - FORNECIMENTO E INSTALAÇÃO. AF_02/2025</t>
  </si>
  <si>
    <t>14.10</t>
  </si>
  <si>
    <t>14.11</t>
  </si>
  <si>
    <t>Bucha e arruela de aço galvanizado ¾", fornecimento e instalação</t>
  </si>
  <si>
    <t>CJ</t>
  </si>
  <si>
    <t>14.12</t>
  </si>
  <si>
    <t>Bucha e arruela de aço galvanizado 1", fornecimento e instalação</t>
  </si>
  <si>
    <t>14.13</t>
  </si>
  <si>
    <t>Bucha e arruela de aço galvanizado 1½", fornecimento e instalação</t>
  </si>
  <si>
    <t>14.14</t>
  </si>
  <si>
    <t>92695</t>
  </si>
  <si>
    <t>LUVA, EM FERRO GALVANIZADO, CONEXÃO ROSQUEADA, DN 20 (3/4"), INSTALADO EM RAMAIS E SUB-RAMAIS DE GÁS - FORNECIMENTO E INSTALAÇÃO. AF_10/2020</t>
  </si>
  <si>
    <t>14.15</t>
  </si>
  <si>
    <t>92697</t>
  </si>
  <si>
    <t>LUVA, EM FERRO GALVANIZADO, CONEXÃO ROSQUEADA, DN 25 (1"), INSTALADO EM RAMAIS E SUB-RAMAIS DE GÁS - FORNECIMENTO E INSTALAÇÃO. AF_10/2020</t>
  </si>
  <si>
    <t>14.16</t>
  </si>
  <si>
    <t>92662</t>
  </si>
  <si>
    <t>LUVA, EM FERRO GALVANIZADO, CONEXÃO ROSQUEADA, DN 40 (1 1/2"), INSTALADO EM REDE DE ALIMENTAÇÃO PARA SPRINKLER - FORNECIMENTO E INSTALAÇÃO. AF_10/2020</t>
  </si>
  <si>
    <t>14.17</t>
  </si>
  <si>
    <t>92868</t>
  </si>
  <si>
    <t>CAIXA RETANGULAR 4" X 2" MÉDIA (1,30 M DO PISO), METÁLICA, INSTALADA EM PAREDE - FORNECIMENTO E INSTALAÇÃO. AF_03/2023</t>
  </si>
  <si>
    <t>14.18</t>
  </si>
  <si>
    <t>92865</t>
  </si>
  <si>
    <t>CAIXA OCTOGONAL 4" X 4", METÁLICA, INSTALADA EM LAJE - FORNECIMENTO E INSTALAÇÃO. AF_03/2023</t>
  </si>
  <si>
    <t>14.19</t>
  </si>
  <si>
    <t>91934</t>
  </si>
  <si>
    <t>CABO DE COBRE FLEXÍVEL ISOLADO, 16 MM², ANTI-CHAMA 450/750 V, PARA CIRCUITOS TERMINAIS - FORNECIMENTO E INSTALAÇÃO. AF_03/2023</t>
  </si>
  <si>
    <t>14.20</t>
  </si>
  <si>
    <t>92000</t>
  </si>
  <si>
    <t>TOMADA BAIXA DE EMBUTIR (1 MÓDULO), 2P+T 10 A, INCLUINDO SUPORTE E PLACA - FORNECIMENTO E INSTALAÇÃO. AF_03/2023</t>
  </si>
  <si>
    <t>14.21</t>
  </si>
  <si>
    <t>92001</t>
  </si>
  <si>
    <t>TOMADA BAIXA DE EMBUTIR (1 MÓDULO), 2P+T 20 A, INCLUINDO SUPORTE E PLACA - FORNECIMENTO E INSTALAÇÃO. AF_03/2023</t>
  </si>
  <si>
    <t>14.22</t>
  </si>
  <si>
    <t>91953</t>
  </si>
  <si>
    <t>INTERRUPTOR SIMPLES (1 MÓDULO), 10A/250V, INCLUINDO SUPORTE E PLACA - FORNECIMENTO E INSTALAÇÃO. AF_03/2023</t>
  </si>
  <si>
    <t>14.23</t>
  </si>
  <si>
    <t>ED-13337</t>
  </si>
  <si>
    <t>LUMINÁRIA COMERCIAL CHANFRADA DE SOBREPOR COMPLETA,  PARA DUAS (2) LÂMPADAS TUBULARES LED 2X9W-ØT8,  TEMPERATURA DA COR 6500K, FORNECIMENTO E INSTALAÇÃO,  INCLUSIVE BASE E LÂMPADAS</t>
  </si>
  <si>
    <t>14.24</t>
  </si>
  <si>
    <t>38774</t>
  </si>
  <si>
    <t>LUMINARIA DE EMERGENCIA 30 LEDS, POTENCIA 2 W, BATERIA DE LITIO, AUTONOMIA DE 6 HORAS</t>
  </si>
  <si>
    <t>15</t>
  </si>
  <si>
    <t>SERVIÇOS COMPLEMENTARES</t>
  </si>
  <si>
    <t>15.1</t>
  </si>
  <si>
    <t>86895</t>
  </si>
  <si>
    <t>BANCADA DE GRANITO CINZA POLIDO, DE 0,50 X 0,60 M, PARA LAVATÓRIO - FORNECIMENTO E INSTALAÇÃO. AF_01/2020</t>
  </si>
  <si>
    <t>15.2</t>
  </si>
  <si>
    <t>ED-50266</t>
  </si>
  <si>
    <t>LIMPEZA FINAL PARA ENTREGA DA OBRA</t>
  </si>
  <si>
    <t>15.3</t>
  </si>
  <si>
    <t>94263</t>
  </si>
  <si>
    <t>GUIA (MEIO-FIO) CONCRETO, MOLDADA IN LOCO EM TRECHO RETO COM EXTRUSORA, 13 CM BASE X 22 CM ALTURA. AF_01/2024</t>
  </si>
  <si>
    <t>15.4</t>
  </si>
  <si>
    <t>ED-50193</t>
  </si>
  <si>
    <t>EXTINTOR DE INCÊNDIO TIPO PÓ QUÍMICO 2-A:20-B:C, CAPACIDADE 6 KG</t>
  </si>
  <si>
    <t>15.5</t>
  </si>
  <si>
    <t>ED-50199</t>
  </si>
  <si>
    <t>PLACA FOTOLUMINESCENTE PARA SINALIZAÇÃO DE EMERGÊNCIA, TIPO "E5", DIMENSÃO (300X300)MM, INCLUSIVE FIXAÇÃ</t>
  </si>
  <si>
    <t>15.6</t>
  </si>
  <si>
    <t>ED-32247</t>
  </si>
  <si>
    <t>PLACA FOTOLUMINESCENTE PARA SINALIZAÇÃO DE EMERGÊNCIA, TIPO "M1", DIMENSÃO (400X600)MM, INCLUSIVE FIXAÇÃO</t>
  </si>
  <si>
    <t>15.7</t>
  </si>
  <si>
    <t>PLACA FOTOLUMINESCENTE PARA SINALIZAÇÃO DE EMERGÊNCIA, TIPO "M2", DIMENSÃO (380X190)MM, INCLUSIVE FIXAÇÃO</t>
  </si>
  <si>
    <t>15.8</t>
  </si>
  <si>
    <t>ED-50205</t>
  </si>
  <si>
    <t>PLACA FOTOLUMINESCENTE PARA SINALIZAÇÃO DE EMERGÊNCIA, TIPO "S12", DIMENSÃO (380X190)MM, INCLUSIVE FIXAÇÃO</t>
  </si>
  <si>
    <t>15.9</t>
  </si>
  <si>
    <t>15.10</t>
  </si>
  <si>
    <t>100742</t>
  </si>
  <si>
    <t>PINTURA COM TINTA ALQUÍDICA DE ACABAMENTO (ESMALTE SINTÉTICO ACETINADO) APLICADA A ROLO OU PINCEL SOBRE SUPERFÍCIES METÁLICAS (EXCETO PERFIL) EXECUTADO EM OBRA (POR DEMÃO). AF_01/2020</t>
  </si>
  <si>
    <t>15.11</t>
  </si>
  <si>
    <t>89453</t>
  </si>
  <si>
    <t>ALVENARIA DE BLOCOS DE CONCRETO ESTRUTURAL 14X19X39 CM (ESPESSURA 14 CM), FBK = 4,5 MPA, UTILIZANDO PALHETA. AF_10/2022</t>
  </si>
  <si>
    <t>15.12</t>
  </si>
  <si>
    <t>15.13</t>
  </si>
  <si>
    <t>15.14</t>
  </si>
  <si>
    <t>95626</t>
  </si>
  <si>
    <t>APLICAÇÃO MANUAL DE TINTA LÁTEX ACRÍLICA EM PAREDE EXTERNAS DE CASAS, DUAS DEMÃOS. AF_03/2024</t>
  </si>
  <si>
    <t>15.15</t>
  </si>
  <si>
    <t>102362</t>
  </si>
  <si>
    <t>ALAMBRADO PARA QUADRA POLIESPORTIVA, ESTRUTURADO POR TUBOS DE ACO GALVANIZADO, (MONTANTES COM DIAMETRO 2", TRAVESSAS E ESCORAS COM DIÂMETRO 1 ¼"), COM TELA DE ARAME GALVANIZADO, FIO 14 BWG E MALHA QUADRADA 5X5CM (EXCETO MURETA). AF_03/2021</t>
  </si>
  <si>
    <t>15.16</t>
  </si>
  <si>
    <t>88415</t>
  </si>
  <si>
    <t>APLICAÇÃO MANUAL DE FUNDO SELADOR ACRÍLICO EM PAREDES EXTERNAS DE CASAS. AF_03/2024</t>
  </si>
  <si>
    <t>15.17</t>
  </si>
  <si>
    <t>99855</t>
  </si>
  <si>
    <t>CORRIMÃO SIMPLES, DIÂMETRO EXTERNO = 1 1/2", EM AÇO GALVANIZADO. AF_04/2019_PS</t>
  </si>
  <si>
    <t>Total:</t>
  </si>
  <si>
    <t>Valor não utilizado (QCI):</t>
  </si>
  <si>
    <t>Número</t>
  </si>
  <si>
    <t>Parcela</t>
  </si>
  <si>
    <t>Percentual Parcela</t>
  </si>
  <si>
    <t>Obra: PROJETO REFORMA DO CAMPO DO VASCO</t>
  </si>
  <si>
    <t>LOCAL:RUA CORNELIO GONÇALVES DOS REIS 130 NOSSA SENHORA APARECIDA</t>
  </si>
  <si>
    <t>REFERENCIA SINAPI JULHO 2025 E SEINFRA JULHO 2024 SEM DESONERAÇAO</t>
  </si>
  <si>
    <t>PLANILHA ORÇAMENTÁRIA</t>
  </si>
  <si>
    <t>BDI:28,54%</t>
  </si>
  <si>
    <t>TOTAL=</t>
  </si>
  <si>
    <t>CRONOGRAMA FINANCEIRO</t>
  </si>
  <si>
    <t>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</si>
</sst>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R\$\ #,##0.00"/>
    <numFmt numFmtId="165" formatCode="#,##0.00%"/>
    <numFmt numFmtId="166" formatCode="_(* #,##0.00_);_(* \(#,##0.00\);_(* &quot;-&quot;??_);_(@_)"/>
    <numFmt numFmtId="168" formatCode="_-[$R$-416]\ * #,##0.00_-;\-[$R$-416]\ * #,##0.00_-;_-[$R$-416]\ * &quot;-&quot;??_-;_-@_-"/>
  </numFmts>
  <fonts count="1488" x14ac:knownFonts="1">
    <font>
      <sz val="11"/>
      <color indexed="8"/>
      <name val="Calibri"/>
      <family val="2"/>
      <scheme val="minor"/>
    </font>
    <font>
      <b/>
      <sz val="10"/>
      <color indexed="9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name val="Arial"/>
    </font>
    <font>
      <b/>
      <sz val="10"/>
      <color indexed="9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0"/>
      <color indexed="9"/>
      <name val="Arial"/>
      <family val="2"/>
    </font>
    <font>
      <b/>
      <sz val="12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name val="Arial"/>
      <family val="2"/>
    </font>
    <font>
      <b/>
      <sz val="16"/>
      <color indexed="8"/>
      <name val="Calibri"/>
      <family val="2"/>
      <scheme val="minor"/>
    </font>
    <font>
      <b/>
      <sz val="1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none"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79" fillId="3" borderId="1"/>
    <xf numFmtId="166" fontId="1481" fillId="3" borderId="1" applyFont="0" applyFill="0" applyBorder="0" applyAlignment="0" applyProtection="0"/>
    <xf numFmtId="166" fontId="1479" fillId="3" borderId="1" applyFont="0" applyFill="0" applyBorder="0" applyAlignment="0" applyProtection="0"/>
    <xf numFmtId="0" fontId="1479" fillId="3" borderId="1"/>
  </cellStyleXfs>
  <cellXfs count="1893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4" fontId="28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0" fontId="30" fillId="3" borderId="1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4" fontId="38" fillId="0" borderId="0" xfId="0" applyNumberFormat="1" applyFont="1" applyAlignment="1">
      <alignment horizontal="center" vertical="center"/>
    </xf>
    <xf numFmtId="164" fontId="39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4" fontId="47" fillId="0" borderId="0" xfId="0" applyNumberFormat="1" applyFont="1" applyAlignment="1">
      <alignment horizontal="center" vertical="center"/>
    </xf>
    <xf numFmtId="164" fontId="48" fillId="0" borderId="0" xfId="0" applyNumberFormat="1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4" fontId="56" fillId="0" borderId="0" xfId="0" applyNumberFormat="1" applyFont="1" applyAlignment="1">
      <alignment horizontal="center" vertical="center"/>
    </xf>
    <xf numFmtId="164" fontId="57" fillId="0" borderId="0" xfId="0" applyNumberFormat="1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4" fontId="65" fillId="0" borderId="0" xfId="0" applyNumberFormat="1" applyFont="1" applyAlignment="1">
      <alignment horizontal="center" vertical="center"/>
    </xf>
    <xf numFmtId="164" fontId="66" fillId="0" borderId="0" xfId="0" applyNumberFormat="1" applyFont="1" applyAlignment="1">
      <alignment horizontal="center" vertical="center"/>
    </xf>
    <xf numFmtId="0" fontId="67" fillId="0" borderId="0" xfId="0" applyFont="1" applyAlignment="1">
      <alignment horizontal="center" vertical="center" wrapText="1"/>
    </xf>
    <xf numFmtId="4" fontId="74" fillId="0" borderId="0" xfId="0" applyNumberFormat="1" applyFont="1" applyAlignment="1">
      <alignment horizontal="center" vertical="center"/>
    </xf>
    <xf numFmtId="164" fontId="75" fillId="0" borderId="0" xfId="0" applyNumberFormat="1" applyFont="1" applyAlignment="1">
      <alignment horizontal="center" vertical="center"/>
    </xf>
    <xf numFmtId="0" fontId="76" fillId="0" borderId="0" xfId="0" applyFont="1" applyAlignment="1">
      <alignment horizontal="center" vertical="center" wrapText="1"/>
    </xf>
    <xf numFmtId="4" fontId="83" fillId="0" borderId="0" xfId="0" applyNumberFormat="1" applyFont="1" applyAlignment="1">
      <alignment horizontal="center" vertical="center"/>
    </xf>
    <xf numFmtId="164" fontId="84" fillId="0" borderId="0" xfId="0" applyNumberFormat="1" applyFont="1" applyAlignment="1">
      <alignment horizontal="center" vertical="center"/>
    </xf>
    <xf numFmtId="0" fontId="85" fillId="0" borderId="0" xfId="0" applyFont="1" applyAlignment="1">
      <alignment horizontal="center" vertical="center" wrapText="1"/>
    </xf>
    <xf numFmtId="4" fontId="92" fillId="0" borderId="0" xfId="0" applyNumberFormat="1" applyFont="1" applyAlignment="1">
      <alignment horizontal="center" vertical="center"/>
    </xf>
    <xf numFmtId="164" fontId="93" fillId="0" borderId="0" xfId="0" applyNumberFormat="1" applyFont="1" applyAlignment="1">
      <alignment horizontal="center" vertical="center"/>
    </xf>
    <xf numFmtId="0" fontId="94" fillId="0" borderId="0" xfId="0" applyFont="1" applyAlignment="1">
      <alignment horizontal="center" vertical="center" wrapText="1"/>
    </xf>
    <xf numFmtId="4" fontId="101" fillId="0" borderId="0" xfId="0" applyNumberFormat="1" applyFont="1" applyAlignment="1">
      <alignment horizontal="center" vertical="center"/>
    </xf>
    <xf numFmtId="164" fontId="102" fillId="0" borderId="0" xfId="0" applyNumberFormat="1" applyFont="1" applyAlignment="1">
      <alignment horizontal="center" vertical="center"/>
    </xf>
    <xf numFmtId="0" fontId="103" fillId="0" borderId="0" xfId="0" applyFont="1" applyAlignment="1">
      <alignment horizontal="center" vertical="center" wrapText="1"/>
    </xf>
    <xf numFmtId="4" fontId="110" fillId="0" borderId="0" xfId="0" applyNumberFormat="1" applyFont="1" applyAlignment="1">
      <alignment horizontal="center" vertical="center"/>
    </xf>
    <xf numFmtId="164" fontId="111" fillId="0" borderId="0" xfId="0" applyNumberFormat="1" applyFont="1" applyAlignment="1">
      <alignment horizontal="center" vertical="center"/>
    </xf>
    <xf numFmtId="0" fontId="112" fillId="0" borderId="0" xfId="0" applyFont="1" applyAlignment="1">
      <alignment horizontal="center" vertical="center" wrapText="1"/>
    </xf>
    <xf numFmtId="4" fontId="119" fillId="0" borderId="0" xfId="0" applyNumberFormat="1" applyFont="1" applyAlignment="1">
      <alignment horizontal="center" vertical="center"/>
    </xf>
    <xf numFmtId="164" fontId="120" fillId="0" borderId="0" xfId="0" applyNumberFormat="1" applyFont="1" applyAlignment="1">
      <alignment horizontal="center" vertical="center"/>
    </xf>
    <xf numFmtId="0" fontId="121" fillId="3" borderId="1" xfId="0" applyNumberFormat="1" applyFont="1" applyFill="1" applyBorder="1" applyAlignment="1">
      <alignment horizontal="center" vertical="center" wrapText="1"/>
    </xf>
    <xf numFmtId="0" fontId="122" fillId="0" borderId="0" xfId="0" applyFont="1" applyAlignment="1">
      <alignment horizontal="center" vertical="center" wrapText="1"/>
    </xf>
    <xf numFmtId="4" fontId="129" fillId="0" borderId="0" xfId="0" applyNumberFormat="1" applyFont="1" applyAlignment="1">
      <alignment horizontal="center" vertical="center"/>
    </xf>
    <xf numFmtId="164" fontId="130" fillId="0" borderId="0" xfId="0" applyNumberFormat="1" applyFont="1" applyAlignment="1">
      <alignment horizontal="center" vertical="center"/>
    </xf>
    <xf numFmtId="0" fontId="131" fillId="0" borderId="0" xfId="0" applyFont="1" applyAlignment="1">
      <alignment horizontal="center" vertical="center" wrapText="1"/>
    </xf>
    <xf numFmtId="4" fontId="138" fillId="0" borderId="0" xfId="0" applyNumberFormat="1" applyFont="1" applyAlignment="1">
      <alignment horizontal="center" vertical="center"/>
    </xf>
    <xf numFmtId="164" fontId="139" fillId="0" borderId="0" xfId="0" applyNumberFormat="1" applyFont="1" applyAlignment="1">
      <alignment horizontal="center" vertical="center"/>
    </xf>
    <xf numFmtId="0" fontId="140" fillId="0" borderId="0" xfId="0" applyFont="1" applyAlignment="1">
      <alignment horizontal="center" vertical="center" wrapText="1"/>
    </xf>
    <xf numFmtId="4" fontId="147" fillId="0" borderId="0" xfId="0" applyNumberFormat="1" applyFont="1" applyAlignment="1">
      <alignment horizontal="center" vertical="center"/>
    </xf>
    <xf numFmtId="164" fontId="148" fillId="0" borderId="0" xfId="0" applyNumberFormat="1" applyFont="1" applyAlignment="1">
      <alignment horizontal="center" vertical="center"/>
    </xf>
    <xf numFmtId="0" fontId="149" fillId="0" borderId="0" xfId="0" applyFont="1" applyAlignment="1">
      <alignment horizontal="center" vertical="center" wrapText="1"/>
    </xf>
    <xf numFmtId="4" fontId="156" fillId="0" borderId="0" xfId="0" applyNumberFormat="1" applyFont="1" applyAlignment="1">
      <alignment horizontal="center" vertical="center"/>
    </xf>
    <xf numFmtId="164" fontId="157" fillId="0" borderId="0" xfId="0" applyNumberFormat="1" applyFont="1" applyAlignment="1">
      <alignment horizontal="center" vertical="center"/>
    </xf>
    <xf numFmtId="0" fontId="158" fillId="0" borderId="0" xfId="0" applyFont="1" applyAlignment="1">
      <alignment horizontal="center" vertical="center" wrapText="1"/>
    </xf>
    <xf numFmtId="4" fontId="165" fillId="0" borderId="0" xfId="0" applyNumberFormat="1" applyFont="1" applyAlignment="1">
      <alignment horizontal="center" vertical="center"/>
    </xf>
    <xf numFmtId="164" fontId="166" fillId="0" borderId="0" xfId="0" applyNumberFormat="1" applyFont="1" applyAlignment="1">
      <alignment horizontal="center" vertical="center"/>
    </xf>
    <xf numFmtId="0" fontId="167" fillId="0" borderId="0" xfId="0" applyFont="1" applyAlignment="1">
      <alignment horizontal="center" vertical="center" wrapText="1"/>
    </xf>
    <xf numFmtId="4" fontId="174" fillId="0" borderId="0" xfId="0" applyNumberFormat="1" applyFont="1" applyAlignment="1">
      <alignment horizontal="center" vertical="center"/>
    </xf>
    <xf numFmtId="164" fontId="175" fillId="0" borderId="0" xfId="0" applyNumberFormat="1" applyFont="1" applyAlignment="1">
      <alignment horizontal="center" vertical="center"/>
    </xf>
    <xf numFmtId="0" fontId="176" fillId="0" borderId="0" xfId="0" applyFont="1" applyAlignment="1">
      <alignment horizontal="center" vertical="center" wrapText="1"/>
    </xf>
    <xf numFmtId="4" fontId="183" fillId="0" borderId="0" xfId="0" applyNumberFormat="1" applyFont="1" applyAlignment="1">
      <alignment horizontal="center" vertical="center"/>
    </xf>
    <xf numFmtId="164" fontId="184" fillId="0" borderId="0" xfId="0" applyNumberFormat="1" applyFont="1" applyAlignment="1">
      <alignment horizontal="center" vertical="center"/>
    </xf>
    <xf numFmtId="0" fontId="185" fillId="0" borderId="0" xfId="0" applyFont="1" applyAlignment="1">
      <alignment horizontal="center" vertical="center" wrapText="1"/>
    </xf>
    <xf numFmtId="4" fontId="192" fillId="0" borderId="0" xfId="0" applyNumberFormat="1" applyFont="1" applyAlignment="1">
      <alignment horizontal="center" vertical="center"/>
    </xf>
    <xf numFmtId="164" fontId="193" fillId="0" borderId="0" xfId="0" applyNumberFormat="1" applyFont="1" applyAlignment="1">
      <alignment horizontal="center" vertical="center"/>
    </xf>
    <xf numFmtId="0" fontId="194" fillId="0" borderId="0" xfId="0" applyFont="1" applyAlignment="1">
      <alignment horizontal="center" vertical="center" wrapText="1"/>
    </xf>
    <xf numFmtId="4" fontId="201" fillId="0" borderId="0" xfId="0" applyNumberFormat="1" applyFont="1" applyAlignment="1">
      <alignment horizontal="center" vertical="center"/>
    </xf>
    <xf numFmtId="164" fontId="202" fillId="0" borderId="0" xfId="0" applyNumberFormat="1" applyFont="1" applyAlignment="1">
      <alignment horizontal="center" vertical="center"/>
    </xf>
    <xf numFmtId="0" fontId="203" fillId="0" borderId="0" xfId="0" applyFont="1" applyAlignment="1">
      <alignment horizontal="center" vertical="center" wrapText="1"/>
    </xf>
    <xf numFmtId="4" fontId="210" fillId="0" borderId="0" xfId="0" applyNumberFormat="1" applyFont="1" applyAlignment="1">
      <alignment horizontal="center" vertical="center"/>
    </xf>
    <xf numFmtId="164" fontId="211" fillId="0" borderId="0" xfId="0" applyNumberFormat="1" applyFont="1" applyAlignment="1">
      <alignment horizontal="center" vertical="center"/>
    </xf>
    <xf numFmtId="0" fontId="212" fillId="0" borderId="0" xfId="0" applyFont="1" applyAlignment="1">
      <alignment horizontal="center" vertical="center" wrapText="1"/>
    </xf>
    <xf numFmtId="4" fontId="219" fillId="0" borderId="0" xfId="0" applyNumberFormat="1" applyFont="1" applyAlignment="1">
      <alignment horizontal="center" vertical="center"/>
    </xf>
    <xf numFmtId="164" fontId="220" fillId="0" borderId="0" xfId="0" applyNumberFormat="1" applyFont="1" applyAlignment="1">
      <alignment horizontal="center" vertical="center"/>
    </xf>
    <xf numFmtId="0" fontId="221" fillId="0" borderId="0" xfId="0" applyFont="1" applyAlignment="1">
      <alignment horizontal="center" vertical="center" wrapText="1"/>
    </xf>
    <xf numFmtId="4" fontId="228" fillId="0" borderId="0" xfId="0" applyNumberFormat="1" applyFont="1" applyAlignment="1">
      <alignment horizontal="center" vertical="center"/>
    </xf>
    <xf numFmtId="164" fontId="229" fillId="0" borderId="0" xfId="0" applyNumberFormat="1" applyFont="1" applyAlignment="1">
      <alignment horizontal="center" vertical="center"/>
    </xf>
    <xf numFmtId="0" fontId="230" fillId="0" borderId="0" xfId="0" applyFont="1" applyAlignment="1">
      <alignment horizontal="center" vertical="center" wrapText="1"/>
    </xf>
    <xf numFmtId="4" fontId="237" fillId="0" borderId="0" xfId="0" applyNumberFormat="1" applyFont="1" applyAlignment="1">
      <alignment horizontal="center" vertical="center"/>
    </xf>
    <xf numFmtId="164" fontId="238" fillId="0" borderId="0" xfId="0" applyNumberFormat="1" applyFont="1" applyAlignment="1">
      <alignment horizontal="center" vertical="center"/>
    </xf>
    <xf numFmtId="0" fontId="239" fillId="3" borderId="1" xfId="0" applyNumberFormat="1" applyFont="1" applyFill="1" applyBorder="1" applyAlignment="1">
      <alignment horizontal="center" vertical="center" wrapText="1"/>
    </xf>
    <xf numFmtId="0" fontId="240" fillId="0" borderId="0" xfId="0" applyFont="1" applyAlignment="1">
      <alignment horizontal="center" vertical="center" wrapText="1"/>
    </xf>
    <xf numFmtId="4" fontId="247" fillId="0" borderId="0" xfId="0" applyNumberFormat="1" applyFont="1" applyAlignment="1">
      <alignment horizontal="center" vertical="center"/>
    </xf>
    <xf numFmtId="164" fontId="248" fillId="0" borderId="0" xfId="0" applyNumberFormat="1" applyFont="1" applyAlignment="1">
      <alignment horizontal="center" vertical="center"/>
    </xf>
    <xf numFmtId="0" fontId="249" fillId="3" borderId="1" xfId="0" applyNumberFormat="1" applyFont="1" applyFill="1" applyBorder="1" applyAlignment="1">
      <alignment horizontal="center" vertical="center" wrapText="1"/>
    </xf>
    <xf numFmtId="0" fontId="250" fillId="0" borderId="0" xfId="0" applyFont="1" applyAlignment="1">
      <alignment horizontal="center" vertical="center" wrapText="1"/>
    </xf>
    <xf numFmtId="4" fontId="257" fillId="0" borderId="0" xfId="0" applyNumberFormat="1" applyFont="1" applyAlignment="1">
      <alignment horizontal="center" vertical="center"/>
    </xf>
    <xf numFmtId="164" fontId="258" fillId="0" borderId="0" xfId="0" applyNumberFormat="1" applyFont="1" applyAlignment="1">
      <alignment horizontal="center" vertical="center"/>
    </xf>
    <xf numFmtId="0" fontId="259" fillId="0" borderId="0" xfId="0" applyFont="1" applyAlignment="1">
      <alignment horizontal="center" vertical="center" wrapText="1"/>
    </xf>
    <xf numFmtId="4" fontId="266" fillId="0" borderId="0" xfId="0" applyNumberFormat="1" applyFont="1" applyAlignment="1">
      <alignment horizontal="center" vertical="center"/>
    </xf>
    <xf numFmtId="164" fontId="267" fillId="0" borderId="0" xfId="0" applyNumberFormat="1" applyFont="1" applyAlignment="1">
      <alignment horizontal="center" vertical="center"/>
    </xf>
    <xf numFmtId="0" fontId="268" fillId="0" borderId="0" xfId="0" applyFont="1" applyAlignment="1">
      <alignment horizontal="center" vertical="center" wrapText="1"/>
    </xf>
    <xf numFmtId="4" fontId="275" fillId="0" borderId="0" xfId="0" applyNumberFormat="1" applyFont="1" applyAlignment="1">
      <alignment horizontal="center" vertical="center"/>
    </xf>
    <xf numFmtId="164" fontId="276" fillId="0" borderId="0" xfId="0" applyNumberFormat="1" applyFont="1" applyAlignment="1">
      <alignment horizontal="center" vertical="center"/>
    </xf>
    <xf numFmtId="0" fontId="277" fillId="0" borderId="0" xfId="0" applyFont="1" applyAlignment="1">
      <alignment horizontal="center" vertical="center" wrapText="1"/>
    </xf>
    <xf numFmtId="4" fontId="284" fillId="0" borderId="0" xfId="0" applyNumberFormat="1" applyFont="1" applyAlignment="1">
      <alignment horizontal="center" vertical="center"/>
    </xf>
    <xf numFmtId="164" fontId="285" fillId="0" borderId="0" xfId="0" applyNumberFormat="1" applyFont="1" applyAlignment="1">
      <alignment horizontal="center" vertical="center"/>
    </xf>
    <xf numFmtId="0" fontId="286" fillId="0" borderId="0" xfId="0" applyFont="1" applyAlignment="1">
      <alignment horizontal="center" vertical="center" wrapText="1"/>
    </xf>
    <xf numFmtId="4" fontId="293" fillId="0" borderId="0" xfId="0" applyNumberFormat="1" applyFont="1" applyAlignment="1">
      <alignment horizontal="center" vertical="center"/>
    </xf>
    <xf numFmtId="164" fontId="294" fillId="0" borderId="0" xfId="0" applyNumberFormat="1" applyFont="1" applyAlignment="1">
      <alignment horizontal="center" vertical="center"/>
    </xf>
    <xf numFmtId="0" fontId="295" fillId="0" borderId="0" xfId="0" applyFont="1" applyAlignment="1">
      <alignment horizontal="center" vertical="center" wrapText="1"/>
    </xf>
    <xf numFmtId="4" fontId="302" fillId="0" borderId="0" xfId="0" applyNumberFormat="1" applyFont="1" applyAlignment="1">
      <alignment horizontal="center" vertical="center"/>
    </xf>
    <xf numFmtId="164" fontId="303" fillId="0" borderId="0" xfId="0" applyNumberFormat="1" applyFont="1" applyAlignment="1">
      <alignment horizontal="center" vertical="center"/>
    </xf>
    <xf numFmtId="0" fontId="304" fillId="3" borderId="1" xfId="0" applyNumberFormat="1" applyFont="1" applyFill="1" applyBorder="1" applyAlignment="1">
      <alignment horizontal="center" vertical="center" wrapText="1"/>
    </xf>
    <xf numFmtId="0" fontId="305" fillId="0" borderId="0" xfId="0" applyFont="1" applyAlignment="1">
      <alignment horizontal="center" vertical="center" wrapText="1"/>
    </xf>
    <xf numFmtId="4" fontId="312" fillId="0" borderId="0" xfId="0" applyNumberFormat="1" applyFont="1" applyAlignment="1">
      <alignment horizontal="center" vertical="center"/>
    </xf>
    <xf numFmtId="164" fontId="313" fillId="0" borderId="0" xfId="0" applyNumberFormat="1" applyFont="1" applyAlignment="1">
      <alignment horizontal="center" vertical="center"/>
    </xf>
    <xf numFmtId="0" fontId="314" fillId="0" borderId="0" xfId="0" applyFont="1" applyAlignment="1">
      <alignment horizontal="center" vertical="center" wrapText="1"/>
    </xf>
    <xf numFmtId="4" fontId="321" fillId="0" borderId="0" xfId="0" applyNumberFormat="1" applyFont="1" applyAlignment="1">
      <alignment horizontal="center" vertical="center"/>
    </xf>
    <xf numFmtId="164" fontId="322" fillId="0" borderId="0" xfId="0" applyNumberFormat="1" applyFont="1" applyAlignment="1">
      <alignment horizontal="center" vertical="center"/>
    </xf>
    <xf numFmtId="0" fontId="323" fillId="0" borderId="0" xfId="0" applyFont="1" applyAlignment="1">
      <alignment horizontal="center" vertical="center" wrapText="1"/>
    </xf>
    <xf numFmtId="4" fontId="330" fillId="0" borderId="0" xfId="0" applyNumberFormat="1" applyFont="1" applyAlignment="1">
      <alignment horizontal="center" vertical="center"/>
    </xf>
    <xf numFmtId="164" fontId="331" fillId="0" borderId="0" xfId="0" applyNumberFormat="1" applyFont="1" applyAlignment="1">
      <alignment horizontal="center" vertical="center"/>
    </xf>
    <xf numFmtId="0" fontId="332" fillId="0" borderId="0" xfId="0" applyFont="1" applyAlignment="1">
      <alignment horizontal="center" vertical="center" wrapText="1"/>
    </xf>
    <xf numFmtId="4" fontId="339" fillId="0" borderId="0" xfId="0" applyNumberFormat="1" applyFont="1" applyAlignment="1">
      <alignment horizontal="center" vertical="center"/>
    </xf>
    <xf numFmtId="164" fontId="340" fillId="0" borderId="0" xfId="0" applyNumberFormat="1" applyFont="1" applyAlignment="1">
      <alignment horizontal="center" vertical="center"/>
    </xf>
    <xf numFmtId="0" fontId="341" fillId="0" borderId="0" xfId="0" applyFont="1" applyAlignment="1">
      <alignment horizontal="center" vertical="center" wrapText="1"/>
    </xf>
    <xf numFmtId="4" fontId="348" fillId="0" borderId="0" xfId="0" applyNumberFormat="1" applyFont="1" applyAlignment="1">
      <alignment horizontal="center" vertical="center"/>
    </xf>
    <xf numFmtId="164" fontId="349" fillId="0" borderId="0" xfId="0" applyNumberFormat="1" applyFont="1" applyAlignment="1">
      <alignment horizontal="center" vertical="center"/>
    </xf>
    <xf numFmtId="0" fontId="350" fillId="0" borderId="0" xfId="0" applyFont="1" applyAlignment="1">
      <alignment horizontal="center" vertical="center" wrapText="1"/>
    </xf>
    <xf numFmtId="4" fontId="357" fillId="0" borderId="0" xfId="0" applyNumberFormat="1" applyFont="1" applyAlignment="1">
      <alignment horizontal="center" vertical="center"/>
    </xf>
    <xf numFmtId="164" fontId="358" fillId="0" borderId="0" xfId="0" applyNumberFormat="1" applyFont="1" applyAlignment="1">
      <alignment horizontal="center" vertical="center"/>
    </xf>
    <xf numFmtId="0" fontId="359" fillId="3" borderId="1" xfId="0" applyNumberFormat="1" applyFont="1" applyFill="1" applyBorder="1" applyAlignment="1">
      <alignment horizontal="center" vertical="center" wrapText="1"/>
    </xf>
    <xf numFmtId="0" fontId="360" fillId="0" borderId="0" xfId="0" applyFont="1" applyAlignment="1">
      <alignment horizontal="center" vertical="center" wrapText="1"/>
    </xf>
    <xf numFmtId="4" fontId="367" fillId="0" borderId="0" xfId="0" applyNumberFormat="1" applyFont="1" applyAlignment="1">
      <alignment horizontal="center" vertical="center"/>
    </xf>
    <xf numFmtId="164" fontId="368" fillId="0" borderId="0" xfId="0" applyNumberFormat="1" applyFont="1" applyAlignment="1">
      <alignment horizontal="center" vertical="center"/>
    </xf>
    <xf numFmtId="0" fontId="369" fillId="3" borderId="1" xfId="0" applyNumberFormat="1" applyFont="1" applyFill="1" applyBorder="1" applyAlignment="1">
      <alignment horizontal="center" vertical="center" wrapText="1"/>
    </xf>
    <xf numFmtId="0" fontId="370" fillId="0" borderId="0" xfId="0" applyFont="1" applyAlignment="1">
      <alignment horizontal="center" vertical="center" wrapText="1"/>
    </xf>
    <xf numFmtId="4" fontId="377" fillId="0" borderId="0" xfId="0" applyNumberFormat="1" applyFont="1" applyAlignment="1">
      <alignment horizontal="center" vertical="center"/>
    </xf>
    <xf numFmtId="164" fontId="378" fillId="0" borderId="0" xfId="0" applyNumberFormat="1" applyFont="1" applyAlignment="1">
      <alignment horizontal="center" vertical="center"/>
    </xf>
    <xf numFmtId="0" fontId="379" fillId="0" borderId="0" xfId="0" applyFont="1" applyAlignment="1">
      <alignment horizontal="center" vertical="center" wrapText="1"/>
    </xf>
    <xf numFmtId="4" fontId="386" fillId="0" borderId="0" xfId="0" applyNumberFormat="1" applyFont="1" applyAlignment="1">
      <alignment horizontal="center" vertical="center"/>
    </xf>
    <xf numFmtId="164" fontId="387" fillId="0" borderId="0" xfId="0" applyNumberFormat="1" applyFont="1" applyAlignment="1">
      <alignment horizontal="center" vertical="center"/>
    </xf>
    <xf numFmtId="0" fontId="388" fillId="0" borderId="0" xfId="0" applyFont="1" applyAlignment="1">
      <alignment horizontal="center" vertical="center" wrapText="1"/>
    </xf>
    <xf numFmtId="4" fontId="395" fillId="0" borderId="0" xfId="0" applyNumberFormat="1" applyFont="1" applyAlignment="1">
      <alignment horizontal="center" vertical="center"/>
    </xf>
    <xf numFmtId="164" fontId="396" fillId="0" borderId="0" xfId="0" applyNumberFormat="1" applyFont="1" applyAlignment="1">
      <alignment horizontal="center" vertical="center"/>
    </xf>
    <xf numFmtId="0" fontId="397" fillId="0" borderId="0" xfId="0" applyFont="1" applyAlignment="1">
      <alignment horizontal="center" vertical="center" wrapText="1"/>
    </xf>
    <xf numFmtId="4" fontId="404" fillId="0" borderId="0" xfId="0" applyNumberFormat="1" applyFont="1" applyAlignment="1">
      <alignment horizontal="center" vertical="center"/>
    </xf>
    <xf numFmtId="164" fontId="405" fillId="0" borderId="0" xfId="0" applyNumberFormat="1" applyFont="1" applyAlignment="1">
      <alignment horizontal="center" vertical="center"/>
    </xf>
    <xf numFmtId="0" fontId="406" fillId="0" borderId="0" xfId="0" applyFont="1" applyAlignment="1">
      <alignment horizontal="center" vertical="center" wrapText="1"/>
    </xf>
    <xf numFmtId="4" fontId="413" fillId="0" borderId="0" xfId="0" applyNumberFormat="1" applyFont="1" applyAlignment="1">
      <alignment horizontal="center" vertical="center"/>
    </xf>
    <xf numFmtId="164" fontId="414" fillId="0" borderId="0" xfId="0" applyNumberFormat="1" applyFont="1" applyAlignment="1">
      <alignment horizontal="center" vertical="center"/>
    </xf>
    <xf numFmtId="0" fontId="415" fillId="0" borderId="0" xfId="0" applyFont="1" applyAlignment="1">
      <alignment horizontal="center" vertical="center" wrapText="1"/>
    </xf>
    <xf numFmtId="4" fontId="422" fillId="0" borderId="0" xfId="0" applyNumberFormat="1" applyFont="1" applyAlignment="1">
      <alignment horizontal="center" vertical="center"/>
    </xf>
    <xf numFmtId="164" fontId="423" fillId="0" borderId="0" xfId="0" applyNumberFormat="1" applyFont="1" applyAlignment="1">
      <alignment horizontal="center" vertical="center"/>
    </xf>
    <xf numFmtId="0" fontId="424" fillId="0" borderId="0" xfId="0" applyFont="1" applyAlignment="1">
      <alignment horizontal="center" vertical="center" wrapText="1"/>
    </xf>
    <xf numFmtId="4" fontId="431" fillId="0" borderId="0" xfId="0" applyNumberFormat="1" applyFont="1" applyAlignment="1">
      <alignment horizontal="center" vertical="center"/>
    </xf>
    <xf numFmtId="164" fontId="432" fillId="0" borderId="0" xfId="0" applyNumberFormat="1" applyFont="1" applyAlignment="1">
      <alignment horizontal="center" vertical="center"/>
    </xf>
    <xf numFmtId="0" fontId="433" fillId="3" borderId="1" xfId="0" applyNumberFormat="1" applyFont="1" applyFill="1" applyBorder="1" applyAlignment="1">
      <alignment horizontal="center" vertical="center" wrapText="1"/>
    </xf>
    <xf numFmtId="0" fontId="434" fillId="0" borderId="0" xfId="0" applyFont="1" applyAlignment="1">
      <alignment horizontal="center" vertical="center" wrapText="1"/>
    </xf>
    <xf numFmtId="4" fontId="441" fillId="0" borderId="0" xfId="0" applyNumberFormat="1" applyFont="1" applyAlignment="1">
      <alignment horizontal="center" vertical="center"/>
    </xf>
    <xf numFmtId="164" fontId="442" fillId="0" borderId="0" xfId="0" applyNumberFormat="1" applyFont="1" applyAlignment="1">
      <alignment horizontal="center" vertical="center"/>
    </xf>
    <xf numFmtId="0" fontId="443" fillId="0" borderId="0" xfId="0" applyFont="1" applyAlignment="1">
      <alignment horizontal="center" vertical="center" wrapText="1"/>
    </xf>
    <xf numFmtId="4" fontId="450" fillId="0" borderId="0" xfId="0" applyNumberFormat="1" applyFont="1" applyAlignment="1">
      <alignment horizontal="center" vertical="center"/>
    </xf>
    <xf numFmtId="164" fontId="451" fillId="0" borderId="0" xfId="0" applyNumberFormat="1" applyFont="1" applyAlignment="1">
      <alignment horizontal="center" vertical="center"/>
    </xf>
    <xf numFmtId="0" fontId="452" fillId="0" borderId="0" xfId="0" applyFont="1" applyAlignment="1">
      <alignment horizontal="center" vertical="center" wrapText="1"/>
    </xf>
    <xf numFmtId="4" fontId="459" fillId="0" borderId="0" xfId="0" applyNumberFormat="1" applyFont="1" applyAlignment="1">
      <alignment horizontal="center" vertical="center"/>
    </xf>
    <xf numFmtId="164" fontId="460" fillId="0" borderId="0" xfId="0" applyNumberFormat="1" applyFont="1" applyAlignment="1">
      <alignment horizontal="center" vertical="center"/>
    </xf>
    <xf numFmtId="0" fontId="461" fillId="0" borderId="0" xfId="0" applyFont="1" applyAlignment="1">
      <alignment horizontal="center" vertical="center" wrapText="1"/>
    </xf>
    <xf numFmtId="4" fontId="468" fillId="0" borderId="0" xfId="0" applyNumberFormat="1" applyFont="1" applyAlignment="1">
      <alignment horizontal="center" vertical="center"/>
    </xf>
    <xf numFmtId="164" fontId="469" fillId="0" borderId="0" xfId="0" applyNumberFormat="1" applyFont="1" applyAlignment="1">
      <alignment horizontal="center" vertical="center"/>
    </xf>
    <xf numFmtId="0" fontId="470" fillId="0" borderId="0" xfId="0" applyFont="1" applyAlignment="1">
      <alignment horizontal="center" vertical="center" wrapText="1"/>
    </xf>
    <xf numFmtId="4" fontId="477" fillId="0" borderId="0" xfId="0" applyNumberFormat="1" applyFont="1" applyAlignment="1">
      <alignment horizontal="center" vertical="center"/>
    </xf>
    <xf numFmtId="164" fontId="478" fillId="0" borderId="0" xfId="0" applyNumberFormat="1" applyFont="1" applyAlignment="1">
      <alignment horizontal="center" vertical="center"/>
    </xf>
    <xf numFmtId="0" fontId="479" fillId="3" borderId="1" xfId="0" applyNumberFormat="1" applyFont="1" applyFill="1" applyBorder="1" applyAlignment="1">
      <alignment horizontal="center" vertical="center" wrapText="1"/>
    </xf>
    <xf numFmtId="0" fontId="480" fillId="0" borderId="0" xfId="0" applyFont="1" applyAlignment="1">
      <alignment horizontal="center" vertical="center" wrapText="1"/>
    </xf>
    <xf numFmtId="4" fontId="487" fillId="0" borderId="0" xfId="0" applyNumberFormat="1" applyFont="1" applyAlignment="1">
      <alignment horizontal="center" vertical="center"/>
    </xf>
    <xf numFmtId="164" fontId="488" fillId="0" borderId="0" xfId="0" applyNumberFormat="1" applyFont="1" applyAlignment="1">
      <alignment horizontal="center" vertical="center"/>
    </xf>
    <xf numFmtId="0" fontId="489" fillId="0" borderId="0" xfId="0" applyFont="1" applyAlignment="1">
      <alignment horizontal="center" vertical="center" wrapText="1"/>
    </xf>
    <xf numFmtId="4" fontId="496" fillId="0" borderId="0" xfId="0" applyNumberFormat="1" applyFont="1" applyAlignment="1">
      <alignment horizontal="center" vertical="center"/>
    </xf>
    <xf numFmtId="164" fontId="497" fillId="0" borderId="0" xfId="0" applyNumberFormat="1" applyFont="1" applyAlignment="1">
      <alignment horizontal="center" vertical="center"/>
    </xf>
    <xf numFmtId="0" fontId="498" fillId="0" borderId="0" xfId="0" applyFont="1" applyAlignment="1">
      <alignment horizontal="center" vertical="center" wrapText="1"/>
    </xf>
    <xf numFmtId="4" fontId="505" fillId="0" borderId="0" xfId="0" applyNumberFormat="1" applyFont="1" applyAlignment="1">
      <alignment horizontal="center" vertical="center"/>
    </xf>
    <xf numFmtId="164" fontId="506" fillId="0" borderId="0" xfId="0" applyNumberFormat="1" applyFont="1" applyAlignment="1">
      <alignment horizontal="center" vertical="center"/>
    </xf>
    <xf numFmtId="0" fontId="507" fillId="0" borderId="0" xfId="0" applyFont="1" applyAlignment="1">
      <alignment horizontal="center" vertical="center" wrapText="1"/>
    </xf>
    <xf numFmtId="4" fontId="514" fillId="0" borderId="0" xfId="0" applyNumberFormat="1" applyFont="1" applyAlignment="1">
      <alignment horizontal="center" vertical="center"/>
    </xf>
    <xf numFmtId="164" fontId="515" fillId="0" borderId="0" xfId="0" applyNumberFormat="1" applyFont="1" applyAlignment="1">
      <alignment horizontal="center" vertical="center"/>
    </xf>
    <xf numFmtId="0" fontId="516" fillId="0" borderId="0" xfId="0" applyFont="1" applyAlignment="1">
      <alignment horizontal="center" vertical="center" wrapText="1"/>
    </xf>
    <xf numFmtId="4" fontId="523" fillId="0" borderId="0" xfId="0" applyNumberFormat="1" applyFont="1" applyAlignment="1">
      <alignment horizontal="center" vertical="center"/>
    </xf>
    <xf numFmtId="164" fontId="524" fillId="0" borderId="0" xfId="0" applyNumberFormat="1" applyFont="1" applyAlignment="1">
      <alignment horizontal="center" vertical="center"/>
    </xf>
    <xf numFmtId="0" fontId="525" fillId="3" borderId="1" xfId="0" applyNumberFormat="1" applyFont="1" applyFill="1" applyBorder="1" applyAlignment="1">
      <alignment horizontal="center" vertical="center" wrapText="1"/>
    </xf>
    <xf numFmtId="0" fontId="526" fillId="0" borderId="0" xfId="0" applyFont="1" applyAlignment="1">
      <alignment horizontal="center" vertical="center" wrapText="1"/>
    </xf>
    <xf numFmtId="4" fontId="533" fillId="0" borderId="0" xfId="0" applyNumberFormat="1" applyFont="1" applyAlignment="1">
      <alignment horizontal="center" vertical="center"/>
    </xf>
    <xf numFmtId="164" fontId="534" fillId="0" borderId="0" xfId="0" applyNumberFormat="1" applyFont="1" applyAlignment="1">
      <alignment horizontal="center" vertical="center"/>
    </xf>
    <xf numFmtId="0" fontId="535" fillId="0" borderId="0" xfId="0" applyFont="1" applyAlignment="1">
      <alignment horizontal="center" vertical="center" wrapText="1"/>
    </xf>
    <xf numFmtId="4" fontId="542" fillId="0" borderId="0" xfId="0" applyNumberFormat="1" applyFont="1" applyAlignment="1">
      <alignment horizontal="center" vertical="center"/>
    </xf>
    <xf numFmtId="164" fontId="543" fillId="0" borderId="0" xfId="0" applyNumberFormat="1" applyFont="1" applyAlignment="1">
      <alignment horizontal="center" vertical="center"/>
    </xf>
    <xf numFmtId="0" fontId="544" fillId="0" borderId="0" xfId="0" applyFont="1" applyAlignment="1">
      <alignment horizontal="center" vertical="center" wrapText="1"/>
    </xf>
    <xf numFmtId="4" fontId="551" fillId="0" borderId="0" xfId="0" applyNumberFormat="1" applyFont="1" applyAlignment="1">
      <alignment horizontal="center" vertical="center"/>
    </xf>
    <xf numFmtId="164" fontId="552" fillId="0" borderId="0" xfId="0" applyNumberFormat="1" applyFont="1" applyAlignment="1">
      <alignment horizontal="center" vertical="center"/>
    </xf>
    <xf numFmtId="0" fontId="553" fillId="0" borderId="0" xfId="0" applyFont="1" applyAlignment="1">
      <alignment horizontal="center" vertical="center" wrapText="1"/>
    </xf>
    <xf numFmtId="4" fontId="560" fillId="0" borderId="0" xfId="0" applyNumberFormat="1" applyFont="1" applyAlignment="1">
      <alignment horizontal="center" vertical="center"/>
    </xf>
    <xf numFmtId="164" fontId="561" fillId="0" borderId="0" xfId="0" applyNumberFormat="1" applyFont="1" applyAlignment="1">
      <alignment horizontal="center" vertical="center"/>
    </xf>
    <xf numFmtId="0" fontId="562" fillId="0" borderId="0" xfId="0" applyFont="1" applyAlignment="1">
      <alignment horizontal="center" vertical="center" wrapText="1"/>
    </xf>
    <xf numFmtId="4" fontId="569" fillId="0" borderId="0" xfId="0" applyNumberFormat="1" applyFont="1" applyAlignment="1">
      <alignment horizontal="center" vertical="center"/>
    </xf>
    <xf numFmtId="164" fontId="570" fillId="0" borderId="0" xfId="0" applyNumberFormat="1" applyFont="1" applyAlignment="1">
      <alignment horizontal="center" vertical="center"/>
    </xf>
    <xf numFmtId="0" fontId="571" fillId="0" borderId="0" xfId="0" applyFont="1" applyAlignment="1">
      <alignment horizontal="center" vertical="center" wrapText="1"/>
    </xf>
    <xf numFmtId="4" fontId="578" fillId="0" borderId="0" xfId="0" applyNumberFormat="1" applyFont="1" applyAlignment="1">
      <alignment horizontal="center" vertical="center"/>
    </xf>
    <xf numFmtId="164" fontId="579" fillId="0" borderId="0" xfId="0" applyNumberFormat="1" applyFont="1" applyAlignment="1">
      <alignment horizontal="center" vertical="center"/>
    </xf>
    <xf numFmtId="0" fontId="580" fillId="0" borderId="0" xfId="0" applyFont="1" applyAlignment="1">
      <alignment horizontal="center" vertical="center" wrapText="1"/>
    </xf>
    <xf numFmtId="4" fontId="587" fillId="0" borderId="0" xfId="0" applyNumberFormat="1" applyFont="1" applyAlignment="1">
      <alignment horizontal="center" vertical="center"/>
    </xf>
    <xf numFmtId="164" fontId="588" fillId="0" borderId="0" xfId="0" applyNumberFormat="1" applyFont="1" applyAlignment="1">
      <alignment horizontal="center" vertical="center"/>
    </xf>
    <xf numFmtId="0" fontId="589" fillId="0" borderId="0" xfId="0" applyFont="1" applyAlignment="1">
      <alignment horizontal="center" vertical="center" wrapText="1"/>
    </xf>
    <xf numFmtId="4" fontId="596" fillId="0" borderId="0" xfId="0" applyNumberFormat="1" applyFont="1" applyAlignment="1">
      <alignment horizontal="center" vertical="center"/>
    </xf>
    <xf numFmtId="164" fontId="597" fillId="0" borderId="0" xfId="0" applyNumberFormat="1" applyFont="1" applyAlignment="1">
      <alignment horizontal="center" vertical="center"/>
    </xf>
    <xf numFmtId="0" fontId="598" fillId="0" borderId="0" xfId="0" applyFont="1" applyAlignment="1">
      <alignment horizontal="center" vertical="center" wrapText="1"/>
    </xf>
    <xf numFmtId="4" fontId="605" fillId="0" borderId="0" xfId="0" applyNumberFormat="1" applyFont="1" applyAlignment="1">
      <alignment horizontal="center" vertical="center"/>
    </xf>
    <xf numFmtId="164" fontId="606" fillId="0" borderId="0" xfId="0" applyNumberFormat="1" applyFont="1" applyAlignment="1">
      <alignment horizontal="center" vertical="center"/>
    </xf>
    <xf numFmtId="0" fontId="607" fillId="0" borderId="0" xfId="0" applyFont="1" applyAlignment="1">
      <alignment horizontal="center" vertical="center" wrapText="1"/>
    </xf>
    <xf numFmtId="4" fontId="614" fillId="0" borderId="0" xfId="0" applyNumberFormat="1" applyFont="1" applyAlignment="1">
      <alignment horizontal="center" vertical="center"/>
    </xf>
    <xf numFmtId="164" fontId="615" fillId="0" borderId="0" xfId="0" applyNumberFormat="1" applyFont="1" applyAlignment="1">
      <alignment horizontal="center" vertical="center"/>
    </xf>
    <xf numFmtId="0" fontId="616" fillId="0" borderId="0" xfId="0" applyFont="1" applyAlignment="1">
      <alignment horizontal="center" vertical="center" wrapText="1"/>
    </xf>
    <xf numFmtId="4" fontId="623" fillId="0" borderId="0" xfId="0" applyNumberFormat="1" applyFont="1" applyAlignment="1">
      <alignment horizontal="center" vertical="center"/>
    </xf>
    <xf numFmtId="164" fontId="624" fillId="0" borderId="0" xfId="0" applyNumberFormat="1" applyFont="1" applyAlignment="1">
      <alignment horizontal="center" vertical="center"/>
    </xf>
    <xf numFmtId="0" fontId="625" fillId="0" borderId="0" xfId="0" applyFont="1" applyAlignment="1">
      <alignment horizontal="center" vertical="center" wrapText="1"/>
    </xf>
    <xf numFmtId="4" fontId="632" fillId="0" borderId="0" xfId="0" applyNumberFormat="1" applyFont="1" applyAlignment="1">
      <alignment horizontal="center" vertical="center"/>
    </xf>
    <xf numFmtId="164" fontId="633" fillId="0" borderId="0" xfId="0" applyNumberFormat="1" applyFont="1" applyAlignment="1">
      <alignment horizontal="center" vertical="center"/>
    </xf>
    <xf numFmtId="0" fontId="634" fillId="0" borderId="0" xfId="0" applyFont="1" applyAlignment="1">
      <alignment horizontal="center" vertical="center" wrapText="1"/>
    </xf>
    <xf numFmtId="4" fontId="641" fillId="0" borderId="0" xfId="0" applyNumberFormat="1" applyFont="1" applyAlignment="1">
      <alignment horizontal="center" vertical="center"/>
    </xf>
    <xf numFmtId="164" fontId="642" fillId="0" borderId="0" xfId="0" applyNumberFormat="1" applyFont="1" applyAlignment="1">
      <alignment horizontal="center" vertical="center"/>
    </xf>
    <xf numFmtId="0" fontId="643" fillId="0" borderId="0" xfId="0" applyFont="1" applyAlignment="1">
      <alignment horizontal="center" vertical="center" wrapText="1"/>
    </xf>
    <xf numFmtId="4" fontId="650" fillId="0" borderId="0" xfId="0" applyNumberFormat="1" applyFont="1" applyAlignment="1">
      <alignment horizontal="center" vertical="center"/>
    </xf>
    <xf numFmtId="164" fontId="651" fillId="0" borderId="0" xfId="0" applyNumberFormat="1" applyFont="1" applyAlignment="1">
      <alignment horizontal="center" vertical="center"/>
    </xf>
    <xf numFmtId="0" fontId="652" fillId="0" borderId="0" xfId="0" applyFont="1" applyAlignment="1">
      <alignment horizontal="center" vertical="center" wrapText="1"/>
    </xf>
    <xf numFmtId="4" fontId="659" fillId="0" borderId="0" xfId="0" applyNumberFormat="1" applyFont="1" applyAlignment="1">
      <alignment horizontal="center" vertical="center"/>
    </xf>
    <xf numFmtId="164" fontId="660" fillId="0" borderId="0" xfId="0" applyNumberFormat="1" applyFont="1" applyAlignment="1">
      <alignment horizontal="center" vertical="center"/>
    </xf>
    <xf numFmtId="0" fontId="661" fillId="0" borderId="0" xfId="0" applyFont="1" applyAlignment="1">
      <alignment horizontal="center" vertical="center" wrapText="1"/>
    </xf>
    <xf numFmtId="4" fontId="668" fillId="0" borderId="0" xfId="0" applyNumberFormat="1" applyFont="1" applyAlignment="1">
      <alignment horizontal="center" vertical="center"/>
    </xf>
    <xf numFmtId="164" fontId="669" fillId="0" borderId="0" xfId="0" applyNumberFormat="1" applyFont="1" applyAlignment="1">
      <alignment horizontal="center" vertical="center"/>
    </xf>
    <xf numFmtId="0" fontId="670" fillId="0" borderId="0" xfId="0" applyFont="1" applyAlignment="1">
      <alignment horizontal="center" vertical="center" wrapText="1"/>
    </xf>
    <xf numFmtId="4" fontId="677" fillId="0" borderId="0" xfId="0" applyNumberFormat="1" applyFont="1" applyAlignment="1">
      <alignment horizontal="center" vertical="center"/>
    </xf>
    <xf numFmtId="164" fontId="678" fillId="0" borderId="0" xfId="0" applyNumberFormat="1" applyFont="1" applyAlignment="1">
      <alignment horizontal="center" vertical="center"/>
    </xf>
    <xf numFmtId="0" fontId="679" fillId="0" borderId="0" xfId="0" applyFont="1" applyAlignment="1">
      <alignment horizontal="center" vertical="center" wrapText="1"/>
    </xf>
    <xf numFmtId="4" fontId="686" fillId="0" borderId="0" xfId="0" applyNumberFormat="1" applyFont="1" applyAlignment="1">
      <alignment horizontal="center" vertical="center"/>
    </xf>
    <xf numFmtId="164" fontId="687" fillId="0" borderId="0" xfId="0" applyNumberFormat="1" applyFont="1" applyAlignment="1">
      <alignment horizontal="center" vertical="center"/>
    </xf>
    <xf numFmtId="0" fontId="688" fillId="0" borderId="0" xfId="0" applyFont="1" applyAlignment="1">
      <alignment horizontal="center" vertical="center" wrapText="1"/>
    </xf>
    <xf numFmtId="4" fontId="695" fillId="0" borderId="0" xfId="0" applyNumberFormat="1" applyFont="1" applyAlignment="1">
      <alignment horizontal="center" vertical="center"/>
    </xf>
    <xf numFmtId="164" fontId="696" fillId="0" borderId="0" xfId="0" applyNumberFormat="1" applyFont="1" applyAlignment="1">
      <alignment horizontal="center" vertical="center"/>
    </xf>
    <xf numFmtId="0" fontId="697" fillId="0" borderId="0" xfId="0" applyFont="1" applyAlignment="1">
      <alignment horizontal="center" vertical="center" wrapText="1"/>
    </xf>
    <xf numFmtId="4" fontId="704" fillId="0" borderId="0" xfId="0" applyNumberFormat="1" applyFont="1" applyAlignment="1">
      <alignment horizontal="center" vertical="center"/>
    </xf>
    <xf numFmtId="164" fontId="705" fillId="0" borderId="0" xfId="0" applyNumberFormat="1" applyFont="1" applyAlignment="1">
      <alignment horizontal="center" vertical="center"/>
    </xf>
    <xf numFmtId="0" fontId="706" fillId="0" borderId="0" xfId="0" applyFont="1" applyAlignment="1">
      <alignment horizontal="center" vertical="center" wrapText="1"/>
    </xf>
    <xf numFmtId="4" fontId="713" fillId="0" borderId="0" xfId="0" applyNumberFormat="1" applyFont="1" applyAlignment="1">
      <alignment horizontal="center" vertical="center"/>
    </xf>
    <xf numFmtId="164" fontId="714" fillId="0" borderId="0" xfId="0" applyNumberFormat="1" applyFont="1" applyAlignment="1">
      <alignment horizontal="center" vertical="center"/>
    </xf>
    <xf numFmtId="0" fontId="715" fillId="0" borderId="0" xfId="0" applyFont="1" applyAlignment="1">
      <alignment horizontal="center" vertical="center" wrapText="1"/>
    </xf>
    <xf numFmtId="4" fontId="722" fillId="0" borderId="0" xfId="0" applyNumberFormat="1" applyFont="1" applyAlignment="1">
      <alignment horizontal="center" vertical="center"/>
    </xf>
    <xf numFmtId="164" fontId="723" fillId="0" borderId="0" xfId="0" applyNumberFormat="1" applyFont="1" applyAlignment="1">
      <alignment horizontal="center" vertical="center"/>
    </xf>
    <xf numFmtId="0" fontId="724" fillId="0" borderId="0" xfId="0" applyFont="1" applyAlignment="1">
      <alignment horizontal="center" vertical="center" wrapText="1"/>
    </xf>
    <xf numFmtId="4" fontId="731" fillId="0" borderId="0" xfId="0" applyNumberFormat="1" applyFont="1" applyAlignment="1">
      <alignment horizontal="center" vertical="center"/>
    </xf>
    <xf numFmtId="164" fontId="732" fillId="0" borderId="0" xfId="0" applyNumberFormat="1" applyFont="1" applyAlignment="1">
      <alignment horizontal="center" vertical="center"/>
    </xf>
    <xf numFmtId="0" fontId="733" fillId="0" borderId="0" xfId="0" applyFont="1" applyAlignment="1">
      <alignment horizontal="center" vertical="center" wrapText="1"/>
    </xf>
    <xf numFmtId="4" fontId="740" fillId="0" borderId="0" xfId="0" applyNumberFormat="1" applyFont="1" applyAlignment="1">
      <alignment horizontal="center" vertical="center"/>
    </xf>
    <xf numFmtId="164" fontId="741" fillId="0" borderId="0" xfId="0" applyNumberFormat="1" applyFont="1" applyAlignment="1">
      <alignment horizontal="center" vertical="center"/>
    </xf>
    <xf numFmtId="0" fontId="742" fillId="0" borderId="0" xfId="0" applyFont="1" applyAlignment="1">
      <alignment horizontal="center" vertical="center" wrapText="1"/>
    </xf>
    <xf numFmtId="4" fontId="749" fillId="0" borderId="0" xfId="0" applyNumberFormat="1" applyFont="1" applyAlignment="1">
      <alignment horizontal="center" vertical="center"/>
    </xf>
    <xf numFmtId="164" fontId="750" fillId="0" borderId="0" xfId="0" applyNumberFormat="1" applyFont="1" applyAlignment="1">
      <alignment horizontal="center" vertical="center"/>
    </xf>
    <xf numFmtId="0" fontId="751" fillId="0" borderId="0" xfId="0" applyFont="1" applyAlignment="1">
      <alignment horizontal="center" vertical="center" wrapText="1"/>
    </xf>
    <xf numFmtId="4" fontId="758" fillId="0" borderId="0" xfId="0" applyNumberFormat="1" applyFont="1" applyAlignment="1">
      <alignment horizontal="center" vertical="center"/>
    </xf>
    <xf numFmtId="164" fontId="759" fillId="0" borderId="0" xfId="0" applyNumberFormat="1" applyFont="1" applyAlignment="1">
      <alignment horizontal="center" vertical="center"/>
    </xf>
    <xf numFmtId="0" fontId="760" fillId="0" borderId="0" xfId="0" applyFont="1" applyAlignment="1">
      <alignment horizontal="center" vertical="center" wrapText="1"/>
    </xf>
    <xf numFmtId="4" fontId="767" fillId="0" borderId="0" xfId="0" applyNumberFormat="1" applyFont="1" applyAlignment="1">
      <alignment horizontal="center" vertical="center"/>
    </xf>
    <xf numFmtId="164" fontId="768" fillId="0" borderId="0" xfId="0" applyNumberFormat="1" applyFont="1" applyAlignment="1">
      <alignment horizontal="center" vertical="center"/>
    </xf>
    <xf numFmtId="0" fontId="769" fillId="0" borderId="0" xfId="0" applyFont="1" applyAlignment="1">
      <alignment horizontal="center" vertical="center" wrapText="1"/>
    </xf>
    <xf numFmtId="4" fontId="776" fillId="0" borderId="0" xfId="0" applyNumberFormat="1" applyFont="1" applyAlignment="1">
      <alignment horizontal="center" vertical="center"/>
    </xf>
    <xf numFmtId="164" fontId="777" fillId="0" borderId="0" xfId="0" applyNumberFormat="1" applyFont="1" applyAlignment="1">
      <alignment horizontal="center" vertical="center"/>
    </xf>
    <xf numFmtId="0" fontId="778" fillId="0" borderId="0" xfId="0" applyFont="1" applyAlignment="1">
      <alignment horizontal="center" vertical="center" wrapText="1"/>
    </xf>
    <xf numFmtId="4" fontId="785" fillId="0" borderId="0" xfId="0" applyNumberFormat="1" applyFont="1" applyAlignment="1">
      <alignment horizontal="center" vertical="center"/>
    </xf>
    <xf numFmtId="164" fontId="786" fillId="0" borderId="0" xfId="0" applyNumberFormat="1" applyFont="1" applyAlignment="1">
      <alignment horizontal="center" vertical="center"/>
    </xf>
    <xf numFmtId="0" fontId="787" fillId="0" borderId="0" xfId="0" applyFont="1" applyAlignment="1">
      <alignment horizontal="center" vertical="center" wrapText="1"/>
    </xf>
    <xf numFmtId="4" fontId="794" fillId="0" borderId="0" xfId="0" applyNumberFormat="1" applyFont="1" applyAlignment="1">
      <alignment horizontal="center" vertical="center"/>
    </xf>
    <xf numFmtId="164" fontId="795" fillId="0" borderId="0" xfId="0" applyNumberFormat="1" applyFont="1" applyAlignment="1">
      <alignment horizontal="center" vertical="center"/>
    </xf>
    <xf numFmtId="0" fontId="796" fillId="0" borderId="0" xfId="0" applyFont="1" applyAlignment="1">
      <alignment horizontal="center" vertical="center" wrapText="1"/>
    </xf>
    <xf numFmtId="4" fontId="803" fillId="0" borderId="0" xfId="0" applyNumberFormat="1" applyFont="1" applyAlignment="1">
      <alignment horizontal="center" vertical="center"/>
    </xf>
    <xf numFmtId="164" fontId="804" fillId="0" borderId="0" xfId="0" applyNumberFormat="1" applyFont="1" applyAlignment="1">
      <alignment horizontal="center" vertical="center"/>
    </xf>
    <xf numFmtId="0" fontId="805" fillId="0" borderId="0" xfId="0" applyFont="1" applyAlignment="1">
      <alignment horizontal="center" vertical="center" wrapText="1"/>
    </xf>
    <xf numFmtId="4" fontId="812" fillId="0" borderId="0" xfId="0" applyNumberFormat="1" applyFont="1" applyAlignment="1">
      <alignment horizontal="center" vertical="center"/>
    </xf>
    <xf numFmtId="164" fontId="813" fillId="0" borderId="0" xfId="0" applyNumberFormat="1" applyFont="1" applyAlignment="1">
      <alignment horizontal="center" vertical="center"/>
    </xf>
    <xf numFmtId="0" fontId="814" fillId="0" borderId="0" xfId="0" applyFont="1" applyAlignment="1">
      <alignment horizontal="center" vertical="center" wrapText="1"/>
    </xf>
    <xf numFmtId="4" fontId="821" fillId="0" borderId="0" xfId="0" applyNumberFormat="1" applyFont="1" applyAlignment="1">
      <alignment horizontal="center" vertical="center"/>
    </xf>
    <xf numFmtId="164" fontId="822" fillId="0" borderId="0" xfId="0" applyNumberFormat="1" applyFont="1" applyAlignment="1">
      <alignment horizontal="center" vertical="center"/>
    </xf>
    <xf numFmtId="0" fontId="823" fillId="0" borderId="0" xfId="0" applyFont="1" applyAlignment="1">
      <alignment horizontal="center" vertical="center" wrapText="1"/>
    </xf>
    <xf numFmtId="4" fontId="830" fillId="0" borderId="0" xfId="0" applyNumberFormat="1" applyFont="1" applyAlignment="1">
      <alignment horizontal="center" vertical="center"/>
    </xf>
    <xf numFmtId="164" fontId="831" fillId="0" borderId="0" xfId="0" applyNumberFormat="1" applyFont="1" applyAlignment="1">
      <alignment horizontal="center" vertical="center"/>
    </xf>
    <xf numFmtId="0" fontId="832" fillId="3" borderId="1" xfId="0" applyNumberFormat="1" applyFont="1" applyFill="1" applyBorder="1" applyAlignment="1">
      <alignment horizontal="center" vertical="center" wrapText="1"/>
    </xf>
    <xf numFmtId="0" fontId="833" fillId="0" borderId="0" xfId="0" applyFont="1" applyAlignment="1">
      <alignment horizontal="center" vertical="center" wrapText="1"/>
    </xf>
    <xf numFmtId="4" fontId="840" fillId="0" borderId="0" xfId="0" applyNumberFormat="1" applyFont="1" applyAlignment="1">
      <alignment horizontal="center" vertical="center"/>
    </xf>
    <xf numFmtId="164" fontId="841" fillId="0" borderId="0" xfId="0" applyNumberFormat="1" applyFont="1" applyAlignment="1">
      <alignment horizontal="center" vertical="center"/>
    </xf>
    <xf numFmtId="0" fontId="842" fillId="0" borderId="0" xfId="0" applyFont="1" applyAlignment="1">
      <alignment horizontal="center" vertical="center" wrapText="1"/>
    </xf>
    <xf numFmtId="4" fontId="849" fillId="0" borderId="0" xfId="0" applyNumberFormat="1" applyFont="1" applyAlignment="1">
      <alignment horizontal="center" vertical="center"/>
    </xf>
    <xf numFmtId="164" fontId="850" fillId="0" borderId="0" xfId="0" applyNumberFormat="1" applyFont="1" applyAlignment="1">
      <alignment horizontal="center" vertical="center"/>
    </xf>
    <xf numFmtId="0" fontId="851" fillId="0" borderId="0" xfId="0" applyFont="1" applyAlignment="1">
      <alignment horizontal="center" vertical="center" wrapText="1"/>
    </xf>
    <xf numFmtId="4" fontId="858" fillId="0" borderId="0" xfId="0" applyNumberFormat="1" applyFont="1" applyAlignment="1">
      <alignment horizontal="center" vertical="center"/>
    </xf>
    <xf numFmtId="164" fontId="859" fillId="0" borderId="0" xfId="0" applyNumberFormat="1" applyFont="1" applyAlignment="1">
      <alignment horizontal="center" vertical="center"/>
    </xf>
    <xf numFmtId="0" fontId="860" fillId="0" borderId="0" xfId="0" applyFont="1" applyAlignment="1">
      <alignment horizontal="center" vertical="center" wrapText="1"/>
    </xf>
    <xf numFmtId="4" fontId="867" fillId="0" borderId="0" xfId="0" applyNumberFormat="1" applyFont="1" applyAlignment="1">
      <alignment horizontal="center" vertical="center"/>
    </xf>
    <xf numFmtId="164" fontId="868" fillId="0" borderId="0" xfId="0" applyNumberFormat="1" applyFont="1" applyAlignment="1">
      <alignment horizontal="center" vertical="center"/>
    </xf>
    <xf numFmtId="0" fontId="869" fillId="0" borderId="0" xfId="0" applyFont="1" applyAlignment="1">
      <alignment horizontal="center" vertical="center" wrapText="1"/>
    </xf>
    <xf numFmtId="4" fontId="876" fillId="0" borderId="0" xfId="0" applyNumberFormat="1" applyFont="1" applyAlignment="1">
      <alignment horizontal="center" vertical="center"/>
    </xf>
    <xf numFmtId="164" fontId="877" fillId="0" borderId="0" xfId="0" applyNumberFormat="1" applyFont="1" applyAlignment="1">
      <alignment horizontal="center" vertical="center"/>
    </xf>
    <xf numFmtId="0" fontId="878" fillId="0" borderId="0" xfId="0" applyFont="1" applyAlignment="1">
      <alignment horizontal="center" vertical="center" wrapText="1"/>
    </xf>
    <xf numFmtId="4" fontId="885" fillId="0" borderId="0" xfId="0" applyNumberFormat="1" applyFont="1" applyAlignment="1">
      <alignment horizontal="center" vertical="center"/>
    </xf>
    <xf numFmtId="164" fontId="886" fillId="0" borderId="0" xfId="0" applyNumberFormat="1" applyFont="1" applyAlignment="1">
      <alignment horizontal="center" vertical="center"/>
    </xf>
    <xf numFmtId="0" fontId="887" fillId="0" borderId="0" xfId="0" applyFont="1" applyAlignment="1">
      <alignment horizontal="center" vertical="center" wrapText="1"/>
    </xf>
    <xf numFmtId="4" fontId="894" fillId="0" borderId="0" xfId="0" applyNumberFormat="1" applyFont="1" applyAlignment="1">
      <alignment horizontal="center" vertical="center"/>
    </xf>
    <xf numFmtId="164" fontId="895" fillId="0" borderId="0" xfId="0" applyNumberFormat="1" applyFont="1" applyAlignment="1">
      <alignment horizontal="center" vertical="center"/>
    </xf>
    <xf numFmtId="0" fontId="896" fillId="0" borderId="0" xfId="0" applyFont="1" applyAlignment="1">
      <alignment horizontal="center" vertical="center" wrapText="1"/>
    </xf>
    <xf numFmtId="4" fontId="903" fillId="0" borderId="0" xfId="0" applyNumberFormat="1" applyFont="1" applyAlignment="1">
      <alignment horizontal="center" vertical="center"/>
    </xf>
    <xf numFmtId="164" fontId="904" fillId="0" borderId="0" xfId="0" applyNumberFormat="1" applyFont="1" applyAlignment="1">
      <alignment horizontal="center" vertical="center"/>
    </xf>
    <xf numFmtId="0" fontId="905" fillId="0" borderId="0" xfId="0" applyFont="1" applyAlignment="1">
      <alignment horizontal="center" vertical="center" wrapText="1"/>
    </xf>
    <xf numFmtId="4" fontId="912" fillId="0" borderId="0" xfId="0" applyNumberFormat="1" applyFont="1" applyAlignment="1">
      <alignment horizontal="center" vertical="center"/>
    </xf>
    <xf numFmtId="164" fontId="913" fillId="0" borderId="0" xfId="0" applyNumberFormat="1" applyFont="1" applyAlignment="1">
      <alignment horizontal="center" vertical="center"/>
    </xf>
    <xf numFmtId="0" fontId="914" fillId="0" borderId="0" xfId="0" applyFont="1" applyAlignment="1">
      <alignment horizontal="center" vertical="center" wrapText="1"/>
    </xf>
    <xf numFmtId="4" fontId="921" fillId="0" borderId="0" xfId="0" applyNumberFormat="1" applyFont="1" applyAlignment="1">
      <alignment horizontal="center" vertical="center"/>
    </xf>
    <xf numFmtId="164" fontId="922" fillId="0" borderId="0" xfId="0" applyNumberFormat="1" applyFont="1" applyAlignment="1">
      <alignment horizontal="center" vertical="center"/>
    </xf>
    <xf numFmtId="0" fontId="923" fillId="0" borderId="0" xfId="0" applyFont="1" applyAlignment="1">
      <alignment horizontal="center" vertical="center" wrapText="1"/>
    </xf>
    <xf numFmtId="4" fontId="930" fillId="0" borderId="0" xfId="0" applyNumberFormat="1" applyFont="1" applyAlignment="1">
      <alignment horizontal="center" vertical="center"/>
    </xf>
    <xf numFmtId="164" fontId="931" fillId="0" borderId="0" xfId="0" applyNumberFormat="1" applyFont="1" applyAlignment="1">
      <alignment horizontal="center" vertical="center"/>
    </xf>
    <xf numFmtId="0" fontId="932" fillId="0" borderId="0" xfId="0" applyFont="1" applyAlignment="1">
      <alignment horizontal="center" vertical="center" wrapText="1"/>
    </xf>
    <xf numFmtId="4" fontId="939" fillId="0" borderId="0" xfId="0" applyNumberFormat="1" applyFont="1" applyAlignment="1">
      <alignment horizontal="center" vertical="center"/>
    </xf>
    <xf numFmtId="164" fontId="940" fillId="0" borderId="0" xfId="0" applyNumberFormat="1" applyFont="1" applyAlignment="1">
      <alignment horizontal="center" vertical="center"/>
    </xf>
    <xf numFmtId="0" fontId="941" fillId="0" borderId="0" xfId="0" applyFont="1" applyAlignment="1">
      <alignment horizontal="center" vertical="center" wrapText="1"/>
    </xf>
    <xf numFmtId="4" fontId="948" fillId="0" borderId="0" xfId="0" applyNumberFormat="1" applyFont="1" applyAlignment="1">
      <alignment horizontal="center" vertical="center"/>
    </xf>
    <xf numFmtId="164" fontId="949" fillId="0" borderId="0" xfId="0" applyNumberFormat="1" applyFont="1" applyAlignment="1">
      <alignment horizontal="center" vertical="center"/>
    </xf>
    <xf numFmtId="0" fontId="950" fillId="0" borderId="0" xfId="0" applyFont="1" applyAlignment="1">
      <alignment horizontal="center" vertical="center" wrapText="1"/>
    </xf>
    <xf numFmtId="4" fontId="957" fillId="0" borderId="0" xfId="0" applyNumberFormat="1" applyFont="1" applyAlignment="1">
      <alignment horizontal="center" vertical="center"/>
    </xf>
    <xf numFmtId="164" fontId="958" fillId="0" borderId="0" xfId="0" applyNumberFormat="1" applyFont="1" applyAlignment="1">
      <alignment horizontal="center" vertical="center"/>
    </xf>
    <xf numFmtId="0" fontId="959" fillId="0" borderId="0" xfId="0" applyFont="1" applyAlignment="1">
      <alignment horizontal="center" vertical="center" wrapText="1"/>
    </xf>
    <xf numFmtId="4" fontId="966" fillId="0" borderId="0" xfId="0" applyNumberFormat="1" applyFont="1" applyAlignment="1">
      <alignment horizontal="center" vertical="center"/>
    </xf>
    <xf numFmtId="164" fontId="967" fillId="0" borderId="0" xfId="0" applyNumberFormat="1" applyFont="1" applyAlignment="1">
      <alignment horizontal="center" vertical="center"/>
    </xf>
    <xf numFmtId="0" fontId="968" fillId="0" borderId="0" xfId="0" applyFont="1" applyAlignment="1">
      <alignment horizontal="center" vertical="center" wrapText="1"/>
    </xf>
    <xf numFmtId="4" fontId="975" fillId="0" borderId="0" xfId="0" applyNumberFormat="1" applyFont="1" applyAlignment="1">
      <alignment horizontal="center" vertical="center"/>
    </xf>
    <xf numFmtId="164" fontId="976" fillId="0" borderId="0" xfId="0" applyNumberFormat="1" applyFont="1" applyAlignment="1">
      <alignment horizontal="center" vertical="center"/>
    </xf>
    <xf numFmtId="0" fontId="977" fillId="0" borderId="0" xfId="0" applyFont="1" applyAlignment="1">
      <alignment horizontal="center" vertical="center" wrapText="1"/>
    </xf>
    <xf numFmtId="4" fontId="984" fillId="0" borderId="0" xfId="0" applyNumberFormat="1" applyFont="1" applyAlignment="1">
      <alignment horizontal="center" vertical="center"/>
    </xf>
    <xf numFmtId="164" fontId="985" fillId="0" borderId="0" xfId="0" applyNumberFormat="1" applyFont="1" applyAlignment="1">
      <alignment horizontal="center" vertical="center"/>
    </xf>
    <xf numFmtId="0" fontId="986" fillId="3" borderId="1" xfId="0" applyNumberFormat="1" applyFont="1" applyFill="1" applyBorder="1" applyAlignment="1">
      <alignment horizontal="center" vertical="center" wrapText="1"/>
    </xf>
    <xf numFmtId="0" fontId="987" fillId="0" borderId="0" xfId="0" applyFont="1" applyAlignment="1">
      <alignment horizontal="center" vertical="center" wrapText="1"/>
    </xf>
    <xf numFmtId="4" fontId="994" fillId="0" borderId="0" xfId="0" applyNumberFormat="1" applyFont="1" applyAlignment="1">
      <alignment horizontal="center" vertical="center"/>
    </xf>
    <xf numFmtId="164" fontId="995" fillId="0" borderId="0" xfId="0" applyNumberFormat="1" applyFont="1" applyAlignment="1">
      <alignment horizontal="center" vertical="center"/>
    </xf>
    <xf numFmtId="0" fontId="996" fillId="0" borderId="0" xfId="0" applyFont="1" applyAlignment="1">
      <alignment horizontal="center" vertical="center" wrapText="1"/>
    </xf>
    <xf numFmtId="4" fontId="1003" fillId="0" borderId="0" xfId="0" applyNumberFormat="1" applyFont="1" applyAlignment="1">
      <alignment horizontal="center" vertical="center"/>
    </xf>
    <xf numFmtId="164" fontId="1004" fillId="0" borderId="0" xfId="0" applyNumberFormat="1" applyFont="1" applyAlignment="1">
      <alignment horizontal="center" vertical="center"/>
    </xf>
    <xf numFmtId="0" fontId="1005" fillId="0" borderId="0" xfId="0" applyFont="1" applyAlignment="1">
      <alignment horizontal="center" vertical="center" wrapText="1"/>
    </xf>
    <xf numFmtId="4" fontId="1012" fillId="0" borderId="0" xfId="0" applyNumberFormat="1" applyFont="1" applyAlignment="1">
      <alignment horizontal="center" vertical="center"/>
    </xf>
    <xf numFmtId="164" fontId="1013" fillId="0" borderId="0" xfId="0" applyNumberFormat="1" applyFont="1" applyAlignment="1">
      <alignment horizontal="center" vertical="center"/>
    </xf>
    <xf numFmtId="0" fontId="1014" fillId="0" borderId="0" xfId="0" applyFont="1" applyAlignment="1">
      <alignment horizontal="center" vertical="center" wrapText="1"/>
    </xf>
    <xf numFmtId="4" fontId="1021" fillId="0" borderId="0" xfId="0" applyNumberFormat="1" applyFont="1" applyAlignment="1">
      <alignment horizontal="center" vertical="center"/>
    </xf>
    <xf numFmtId="164" fontId="1022" fillId="0" borderId="0" xfId="0" applyNumberFormat="1" applyFont="1" applyAlignment="1">
      <alignment horizontal="center" vertical="center"/>
    </xf>
    <xf numFmtId="0" fontId="1023" fillId="0" borderId="0" xfId="0" applyFont="1" applyAlignment="1">
      <alignment horizontal="center" vertical="center" wrapText="1"/>
    </xf>
    <xf numFmtId="4" fontId="1030" fillId="0" borderId="0" xfId="0" applyNumberFormat="1" applyFont="1" applyAlignment="1">
      <alignment horizontal="center" vertical="center"/>
    </xf>
    <xf numFmtId="164" fontId="1031" fillId="0" borderId="0" xfId="0" applyNumberFormat="1" applyFont="1" applyAlignment="1">
      <alignment horizontal="center" vertical="center"/>
    </xf>
    <xf numFmtId="0" fontId="1032" fillId="0" borderId="0" xfId="0" applyFont="1" applyAlignment="1">
      <alignment horizontal="center" vertical="center" wrapText="1"/>
    </xf>
    <xf numFmtId="4" fontId="1039" fillId="0" borderId="0" xfId="0" applyNumberFormat="1" applyFont="1" applyAlignment="1">
      <alignment horizontal="center" vertical="center"/>
    </xf>
    <xf numFmtId="164" fontId="1040" fillId="0" borderId="0" xfId="0" applyNumberFormat="1" applyFont="1" applyAlignment="1">
      <alignment horizontal="center" vertical="center"/>
    </xf>
    <xf numFmtId="0" fontId="1041" fillId="0" borderId="0" xfId="0" applyFont="1" applyAlignment="1">
      <alignment horizontal="center" vertical="center" wrapText="1"/>
    </xf>
    <xf numFmtId="4" fontId="1048" fillId="0" borderId="0" xfId="0" applyNumberFormat="1" applyFont="1" applyAlignment="1">
      <alignment horizontal="center" vertical="center"/>
    </xf>
    <xf numFmtId="164" fontId="1049" fillId="0" borderId="0" xfId="0" applyNumberFormat="1" applyFont="1" applyAlignment="1">
      <alignment horizontal="center" vertical="center"/>
    </xf>
    <xf numFmtId="0" fontId="1050" fillId="0" borderId="0" xfId="0" applyFont="1" applyAlignment="1">
      <alignment horizontal="center" vertical="center" wrapText="1"/>
    </xf>
    <xf numFmtId="4" fontId="1057" fillId="0" borderId="0" xfId="0" applyNumberFormat="1" applyFont="1" applyAlignment="1">
      <alignment horizontal="center" vertical="center"/>
    </xf>
    <xf numFmtId="164" fontId="1058" fillId="0" borderId="0" xfId="0" applyNumberFormat="1" applyFont="1" applyAlignment="1">
      <alignment horizontal="center" vertical="center"/>
    </xf>
    <xf numFmtId="0" fontId="1059" fillId="3" borderId="1" xfId="0" applyNumberFormat="1" applyFont="1" applyFill="1" applyBorder="1" applyAlignment="1">
      <alignment horizontal="center" vertical="center" wrapText="1"/>
    </xf>
    <xf numFmtId="0" fontId="1060" fillId="0" borderId="0" xfId="0" applyFont="1" applyAlignment="1">
      <alignment horizontal="center" vertical="center" wrapText="1"/>
    </xf>
    <xf numFmtId="4" fontId="1067" fillId="0" borderId="0" xfId="0" applyNumberFormat="1" applyFont="1" applyAlignment="1">
      <alignment horizontal="center" vertical="center"/>
    </xf>
    <xf numFmtId="164" fontId="1068" fillId="0" borderId="0" xfId="0" applyNumberFormat="1" applyFont="1" applyAlignment="1">
      <alignment horizontal="center" vertical="center"/>
    </xf>
    <xf numFmtId="0" fontId="1069" fillId="0" borderId="0" xfId="0" applyFont="1" applyAlignment="1">
      <alignment horizontal="center" vertical="center" wrapText="1"/>
    </xf>
    <xf numFmtId="4" fontId="1076" fillId="0" borderId="0" xfId="0" applyNumberFormat="1" applyFont="1" applyAlignment="1">
      <alignment horizontal="center" vertical="center"/>
    </xf>
    <xf numFmtId="164" fontId="1077" fillId="0" borderId="0" xfId="0" applyNumberFormat="1" applyFont="1" applyAlignment="1">
      <alignment horizontal="center" vertical="center"/>
    </xf>
    <xf numFmtId="0" fontId="1078" fillId="0" borderId="0" xfId="0" applyFont="1" applyAlignment="1">
      <alignment horizontal="center" vertical="center" wrapText="1"/>
    </xf>
    <xf numFmtId="4" fontId="1085" fillId="0" borderId="0" xfId="0" applyNumberFormat="1" applyFont="1" applyAlignment="1">
      <alignment horizontal="center" vertical="center"/>
    </xf>
    <xf numFmtId="164" fontId="1086" fillId="0" borderId="0" xfId="0" applyNumberFormat="1" applyFont="1" applyAlignment="1">
      <alignment horizontal="center" vertical="center"/>
    </xf>
    <xf numFmtId="0" fontId="1087" fillId="0" borderId="0" xfId="0" applyFont="1" applyAlignment="1">
      <alignment horizontal="center" vertical="center" wrapText="1"/>
    </xf>
    <xf numFmtId="4" fontId="1094" fillId="0" borderId="0" xfId="0" applyNumberFormat="1" applyFont="1" applyAlignment="1">
      <alignment horizontal="center" vertical="center"/>
    </xf>
    <xf numFmtId="164" fontId="1095" fillId="0" borderId="0" xfId="0" applyNumberFormat="1" applyFont="1" applyAlignment="1">
      <alignment horizontal="center" vertical="center"/>
    </xf>
    <xf numFmtId="0" fontId="1096" fillId="0" borderId="0" xfId="0" applyFont="1" applyAlignment="1">
      <alignment horizontal="center" vertical="center" wrapText="1"/>
    </xf>
    <xf numFmtId="4" fontId="1103" fillId="0" borderId="0" xfId="0" applyNumberFormat="1" applyFont="1" applyAlignment="1">
      <alignment horizontal="center" vertical="center"/>
    </xf>
    <xf numFmtId="164" fontId="1104" fillId="0" borderId="0" xfId="0" applyNumberFormat="1" applyFont="1" applyAlignment="1">
      <alignment horizontal="center" vertical="center"/>
    </xf>
    <xf numFmtId="0" fontId="1105" fillId="0" borderId="0" xfId="0" applyFont="1" applyAlignment="1">
      <alignment horizontal="center" vertical="center" wrapText="1"/>
    </xf>
    <xf numFmtId="4" fontId="1112" fillId="0" borderId="0" xfId="0" applyNumberFormat="1" applyFont="1" applyAlignment="1">
      <alignment horizontal="center" vertical="center"/>
    </xf>
    <xf numFmtId="164" fontId="1113" fillId="0" borderId="0" xfId="0" applyNumberFormat="1" applyFont="1" applyAlignment="1">
      <alignment horizontal="center" vertical="center"/>
    </xf>
    <xf numFmtId="0" fontId="1114" fillId="0" borderId="0" xfId="0" applyFont="1" applyAlignment="1">
      <alignment horizontal="center" vertical="center" wrapText="1"/>
    </xf>
    <xf numFmtId="4" fontId="1121" fillId="0" borderId="0" xfId="0" applyNumberFormat="1" applyFont="1" applyAlignment="1">
      <alignment horizontal="center" vertical="center"/>
    </xf>
    <xf numFmtId="164" fontId="1122" fillId="0" borderId="0" xfId="0" applyNumberFormat="1" applyFont="1" applyAlignment="1">
      <alignment horizontal="center" vertical="center"/>
    </xf>
    <xf numFmtId="0" fontId="1123" fillId="0" borderId="0" xfId="0" applyFont="1" applyAlignment="1">
      <alignment horizontal="center" vertical="center" wrapText="1"/>
    </xf>
    <xf numFmtId="4" fontId="1130" fillId="0" borderId="0" xfId="0" applyNumberFormat="1" applyFont="1" applyAlignment="1">
      <alignment horizontal="center" vertical="center"/>
    </xf>
    <xf numFmtId="164" fontId="1131" fillId="0" borderId="0" xfId="0" applyNumberFormat="1" applyFont="1" applyAlignment="1">
      <alignment horizontal="center" vertical="center"/>
    </xf>
    <xf numFmtId="0" fontId="1132" fillId="0" borderId="0" xfId="0" applyFont="1" applyAlignment="1">
      <alignment horizontal="center" vertical="center" wrapText="1"/>
    </xf>
    <xf numFmtId="4" fontId="1139" fillId="0" borderId="0" xfId="0" applyNumberFormat="1" applyFont="1" applyAlignment="1">
      <alignment horizontal="center" vertical="center"/>
    </xf>
    <xf numFmtId="164" fontId="1140" fillId="0" borderId="0" xfId="0" applyNumberFormat="1" applyFont="1" applyAlignment="1">
      <alignment horizontal="center" vertical="center"/>
    </xf>
    <xf numFmtId="0" fontId="1141" fillId="0" borderId="0" xfId="0" applyFont="1" applyAlignment="1">
      <alignment horizontal="center" vertical="center" wrapText="1"/>
    </xf>
    <xf numFmtId="4" fontId="1148" fillId="0" borderId="0" xfId="0" applyNumberFormat="1" applyFont="1" applyAlignment="1">
      <alignment horizontal="center" vertical="center"/>
    </xf>
    <xf numFmtId="164" fontId="1149" fillId="0" borderId="0" xfId="0" applyNumberFormat="1" applyFont="1" applyAlignment="1">
      <alignment horizontal="center" vertical="center"/>
    </xf>
    <xf numFmtId="0" fontId="1150" fillId="0" borderId="0" xfId="0" applyFont="1" applyAlignment="1">
      <alignment horizontal="center" vertical="center" wrapText="1"/>
    </xf>
    <xf numFmtId="4" fontId="1157" fillId="0" borderId="0" xfId="0" applyNumberFormat="1" applyFont="1" applyAlignment="1">
      <alignment horizontal="center" vertical="center"/>
    </xf>
    <xf numFmtId="164" fontId="1158" fillId="0" borderId="0" xfId="0" applyNumberFormat="1" applyFont="1" applyAlignment="1">
      <alignment horizontal="center" vertical="center"/>
    </xf>
    <xf numFmtId="0" fontId="1159" fillId="0" borderId="0" xfId="0" applyFont="1" applyAlignment="1">
      <alignment horizontal="center" vertical="center" wrapText="1"/>
    </xf>
    <xf numFmtId="4" fontId="1166" fillId="0" borderId="0" xfId="0" applyNumberFormat="1" applyFont="1" applyAlignment="1">
      <alignment horizontal="center" vertical="center"/>
    </xf>
    <xf numFmtId="164" fontId="1167" fillId="0" borderId="0" xfId="0" applyNumberFormat="1" applyFont="1" applyAlignment="1">
      <alignment horizontal="center" vertical="center"/>
    </xf>
    <xf numFmtId="0" fontId="1168" fillId="0" borderId="0" xfId="0" applyFont="1" applyAlignment="1">
      <alignment horizontal="center" vertical="center" wrapText="1"/>
    </xf>
    <xf numFmtId="4" fontId="1175" fillId="0" borderId="0" xfId="0" applyNumberFormat="1" applyFont="1" applyAlignment="1">
      <alignment horizontal="center" vertical="center"/>
    </xf>
    <xf numFmtId="164" fontId="1176" fillId="0" borderId="0" xfId="0" applyNumberFormat="1" applyFont="1" applyAlignment="1">
      <alignment horizontal="center" vertical="center"/>
    </xf>
    <xf numFmtId="0" fontId="1177" fillId="0" borderId="0" xfId="0" applyFont="1" applyAlignment="1">
      <alignment horizontal="center" vertical="center" wrapText="1"/>
    </xf>
    <xf numFmtId="4" fontId="1184" fillId="0" borderId="0" xfId="0" applyNumberFormat="1" applyFont="1" applyAlignment="1">
      <alignment horizontal="center" vertical="center"/>
    </xf>
    <xf numFmtId="164" fontId="1185" fillId="0" borderId="0" xfId="0" applyNumberFormat="1" applyFont="1" applyAlignment="1">
      <alignment horizontal="center" vertical="center"/>
    </xf>
    <xf numFmtId="0" fontId="1186" fillId="0" borderId="0" xfId="0" applyFont="1" applyAlignment="1">
      <alignment horizontal="center" vertical="center" wrapText="1"/>
    </xf>
    <xf numFmtId="4" fontId="1193" fillId="0" borderId="0" xfId="0" applyNumberFormat="1" applyFont="1" applyAlignment="1">
      <alignment horizontal="center" vertical="center"/>
    </xf>
    <xf numFmtId="164" fontId="1194" fillId="0" borderId="0" xfId="0" applyNumberFormat="1" applyFont="1" applyAlignment="1">
      <alignment horizontal="center" vertical="center"/>
    </xf>
    <xf numFmtId="0" fontId="1195" fillId="0" borderId="0" xfId="0" applyFont="1" applyAlignment="1">
      <alignment horizontal="center" vertical="center" wrapText="1"/>
    </xf>
    <xf numFmtId="4" fontId="1202" fillId="0" borderId="0" xfId="0" applyNumberFormat="1" applyFont="1" applyAlignment="1">
      <alignment horizontal="center" vertical="center"/>
    </xf>
    <xf numFmtId="164" fontId="1203" fillId="0" borderId="0" xfId="0" applyNumberFormat="1" applyFont="1" applyAlignment="1">
      <alignment horizontal="center" vertical="center"/>
    </xf>
    <xf numFmtId="0" fontId="1204" fillId="0" borderId="0" xfId="0" applyFont="1" applyAlignment="1">
      <alignment horizontal="center" vertical="center" wrapText="1"/>
    </xf>
    <xf numFmtId="4" fontId="1211" fillId="0" borderId="0" xfId="0" applyNumberFormat="1" applyFont="1" applyAlignment="1">
      <alignment horizontal="center" vertical="center"/>
    </xf>
    <xf numFmtId="164" fontId="1212" fillId="0" borderId="0" xfId="0" applyNumberFormat="1" applyFont="1" applyAlignment="1">
      <alignment horizontal="center" vertical="center"/>
    </xf>
    <xf numFmtId="0" fontId="1213" fillId="0" borderId="0" xfId="0" applyFont="1" applyAlignment="1">
      <alignment horizontal="center" vertical="center" wrapText="1"/>
    </xf>
    <xf numFmtId="4" fontId="1220" fillId="0" borderId="0" xfId="0" applyNumberFormat="1" applyFont="1" applyAlignment="1">
      <alignment horizontal="center" vertical="center"/>
    </xf>
    <xf numFmtId="164" fontId="1221" fillId="0" borderId="0" xfId="0" applyNumberFormat="1" applyFont="1" applyAlignment="1">
      <alignment horizontal="center" vertical="center"/>
    </xf>
    <xf numFmtId="0" fontId="1222" fillId="0" borderId="0" xfId="0" applyFont="1" applyAlignment="1">
      <alignment horizontal="center" vertical="center" wrapText="1"/>
    </xf>
    <xf numFmtId="4" fontId="1229" fillId="0" borderId="0" xfId="0" applyNumberFormat="1" applyFont="1" applyAlignment="1">
      <alignment horizontal="center" vertical="center"/>
    </xf>
    <xf numFmtId="164" fontId="1230" fillId="0" borderId="0" xfId="0" applyNumberFormat="1" applyFont="1" applyAlignment="1">
      <alignment horizontal="center" vertical="center"/>
    </xf>
    <xf numFmtId="0" fontId="1231" fillId="0" borderId="0" xfId="0" applyFont="1" applyAlignment="1">
      <alignment horizontal="center" vertical="center" wrapText="1"/>
    </xf>
    <xf numFmtId="4" fontId="1238" fillId="0" borderId="0" xfId="0" applyNumberFormat="1" applyFont="1" applyAlignment="1">
      <alignment horizontal="center" vertical="center"/>
    </xf>
    <xf numFmtId="164" fontId="1239" fillId="0" borderId="0" xfId="0" applyNumberFormat="1" applyFont="1" applyAlignment="1">
      <alignment horizontal="center" vertical="center"/>
    </xf>
    <xf numFmtId="0" fontId="1240" fillId="0" borderId="0" xfId="0" applyFont="1" applyAlignment="1">
      <alignment horizontal="center" vertical="center" wrapText="1"/>
    </xf>
    <xf numFmtId="4" fontId="1247" fillId="0" borderId="0" xfId="0" applyNumberFormat="1" applyFont="1" applyAlignment="1">
      <alignment horizontal="center" vertical="center"/>
    </xf>
    <xf numFmtId="164" fontId="1248" fillId="0" borderId="0" xfId="0" applyNumberFormat="1" applyFont="1" applyAlignment="1">
      <alignment horizontal="center" vertical="center"/>
    </xf>
    <xf numFmtId="0" fontId="1249" fillId="0" borderId="0" xfId="0" applyFont="1" applyAlignment="1">
      <alignment horizontal="center" vertical="center" wrapText="1"/>
    </xf>
    <xf numFmtId="4" fontId="1256" fillId="0" borderId="0" xfId="0" applyNumberFormat="1" applyFont="1" applyAlignment="1">
      <alignment horizontal="center" vertical="center"/>
    </xf>
    <xf numFmtId="164" fontId="1257" fillId="0" borderId="0" xfId="0" applyNumberFormat="1" applyFont="1" applyAlignment="1">
      <alignment horizontal="center" vertical="center"/>
    </xf>
    <xf numFmtId="0" fontId="1258" fillId="0" borderId="0" xfId="0" applyFont="1" applyAlignment="1">
      <alignment horizontal="center" vertical="center" wrapText="1"/>
    </xf>
    <xf numFmtId="4" fontId="1265" fillId="0" borderId="0" xfId="0" applyNumberFormat="1" applyFont="1" applyAlignment="1">
      <alignment horizontal="center" vertical="center"/>
    </xf>
    <xf numFmtId="164" fontId="1266" fillId="0" borderId="0" xfId="0" applyNumberFormat="1" applyFont="1" applyAlignment="1">
      <alignment horizontal="center" vertical="center"/>
    </xf>
    <xf numFmtId="0" fontId="1267" fillId="0" borderId="0" xfId="0" applyFont="1" applyAlignment="1">
      <alignment horizontal="center" vertical="center" wrapText="1"/>
    </xf>
    <xf numFmtId="4" fontId="1274" fillId="0" borderId="0" xfId="0" applyNumberFormat="1" applyFont="1" applyAlignment="1">
      <alignment horizontal="center" vertical="center"/>
    </xf>
    <xf numFmtId="164" fontId="1275" fillId="0" borderId="0" xfId="0" applyNumberFormat="1" applyFont="1" applyAlignment="1">
      <alignment horizontal="center" vertical="center"/>
    </xf>
    <xf numFmtId="0" fontId="1276" fillId="3" borderId="1" xfId="0" applyNumberFormat="1" applyFont="1" applyFill="1" applyBorder="1" applyAlignment="1">
      <alignment horizontal="center" vertical="center" wrapText="1"/>
    </xf>
    <xf numFmtId="0" fontId="1277" fillId="0" borderId="0" xfId="0" applyFont="1" applyAlignment="1">
      <alignment horizontal="center" vertical="center" wrapText="1"/>
    </xf>
    <xf numFmtId="4" fontId="1284" fillId="0" borderId="0" xfId="0" applyNumberFormat="1" applyFont="1" applyAlignment="1">
      <alignment horizontal="center" vertical="center"/>
    </xf>
    <xf numFmtId="164" fontId="1285" fillId="0" borderId="0" xfId="0" applyNumberFormat="1" applyFont="1" applyAlignment="1">
      <alignment horizontal="center" vertical="center"/>
    </xf>
    <xf numFmtId="0" fontId="1286" fillId="0" borderId="0" xfId="0" applyFont="1" applyAlignment="1">
      <alignment horizontal="center" vertical="center" wrapText="1"/>
    </xf>
    <xf numFmtId="4" fontId="1293" fillId="0" borderId="0" xfId="0" applyNumberFormat="1" applyFont="1" applyAlignment="1">
      <alignment horizontal="center" vertical="center"/>
    </xf>
    <xf numFmtId="164" fontId="1294" fillId="0" borderId="0" xfId="0" applyNumberFormat="1" applyFont="1" applyAlignment="1">
      <alignment horizontal="center" vertical="center"/>
    </xf>
    <xf numFmtId="0" fontId="1295" fillId="0" borderId="0" xfId="0" applyFont="1" applyAlignment="1">
      <alignment horizontal="center" vertical="center" wrapText="1"/>
    </xf>
    <xf numFmtId="4" fontId="1302" fillId="0" borderId="0" xfId="0" applyNumberFormat="1" applyFont="1" applyAlignment="1">
      <alignment horizontal="center" vertical="center"/>
    </xf>
    <xf numFmtId="164" fontId="1303" fillId="0" borderId="0" xfId="0" applyNumberFormat="1" applyFont="1" applyAlignment="1">
      <alignment horizontal="center" vertical="center"/>
    </xf>
    <xf numFmtId="0" fontId="1304" fillId="0" borderId="0" xfId="0" applyFont="1" applyAlignment="1">
      <alignment horizontal="center" vertical="center" wrapText="1"/>
    </xf>
    <xf numFmtId="4" fontId="1311" fillId="0" borderId="0" xfId="0" applyNumberFormat="1" applyFont="1" applyAlignment="1">
      <alignment horizontal="center" vertical="center"/>
    </xf>
    <xf numFmtId="164" fontId="1312" fillId="0" borderId="0" xfId="0" applyNumberFormat="1" applyFont="1" applyAlignment="1">
      <alignment horizontal="center" vertical="center"/>
    </xf>
    <xf numFmtId="0" fontId="1313" fillId="0" borderId="0" xfId="0" applyFont="1" applyAlignment="1">
      <alignment horizontal="center" vertical="center" wrapText="1"/>
    </xf>
    <xf numFmtId="4" fontId="1320" fillId="0" borderId="0" xfId="0" applyNumberFormat="1" applyFont="1" applyAlignment="1">
      <alignment horizontal="center" vertical="center"/>
    </xf>
    <xf numFmtId="164" fontId="1321" fillId="0" borderId="0" xfId="0" applyNumberFormat="1" applyFont="1" applyAlignment="1">
      <alignment horizontal="center" vertical="center"/>
    </xf>
    <xf numFmtId="0" fontId="1322" fillId="0" borderId="0" xfId="0" applyFont="1" applyAlignment="1">
      <alignment horizontal="center" vertical="center" wrapText="1"/>
    </xf>
    <xf numFmtId="4" fontId="1329" fillId="0" borderId="0" xfId="0" applyNumberFormat="1" applyFont="1" applyAlignment="1">
      <alignment horizontal="center" vertical="center"/>
    </xf>
    <xf numFmtId="164" fontId="1330" fillId="0" borderId="0" xfId="0" applyNumberFormat="1" applyFont="1" applyAlignment="1">
      <alignment horizontal="center" vertical="center"/>
    </xf>
    <xf numFmtId="0" fontId="1331" fillId="0" borderId="0" xfId="0" applyFont="1" applyAlignment="1">
      <alignment horizontal="center" vertical="center" wrapText="1"/>
    </xf>
    <xf numFmtId="4" fontId="1338" fillId="0" borderId="0" xfId="0" applyNumberFormat="1" applyFont="1" applyAlignment="1">
      <alignment horizontal="center" vertical="center"/>
    </xf>
    <xf numFmtId="164" fontId="1339" fillId="0" borderId="0" xfId="0" applyNumberFormat="1" applyFont="1" applyAlignment="1">
      <alignment horizontal="center" vertical="center"/>
    </xf>
    <xf numFmtId="0" fontId="1340" fillId="0" borderId="0" xfId="0" applyFont="1" applyAlignment="1">
      <alignment horizontal="center" vertical="center" wrapText="1"/>
    </xf>
    <xf numFmtId="4" fontId="1347" fillId="0" borderId="0" xfId="0" applyNumberFormat="1" applyFont="1" applyAlignment="1">
      <alignment horizontal="center" vertical="center"/>
    </xf>
    <xf numFmtId="164" fontId="1348" fillId="0" borderId="0" xfId="0" applyNumberFormat="1" applyFont="1" applyAlignment="1">
      <alignment horizontal="center" vertical="center"/>
    </xf>
    <xf numFmtId="0" fontId="1349" fillId="0" borderId="0" xfId="0" applyFont="1" applyAlignment="1">
      <alignment horizontal="center" vertical="center" wrapText="1"/>
    </xf>
    <xf numFmtId="4" fontId="1356" fillId="0" borderId="0" xfId="0" applyNumberFormat="1" applyFont="1" applyAlignment="1">
      <alignment horizontal="center" vertical="center"/>
    </xf>
    <xf numFmtId="164" fontId="1357" fillId="0" borderId="0" xfId="0" applyNumberFormat="1" applyFont="1" applyAlignment="1">
      <alignment horizontal="center" vertical="center"/>
    </xf>
    <xf numFmtId="0" fontId="1358" fillId="0" borderId="0" xfId="0" applyFont="1" applyAlignment="1">
      <alignment horizontal="center" vertical="center" wrapText="1"/>
    </xf>
    <xf numFmtId="4" fontId="1365" fillId="0" borderId="0" xfId="0" applyNumberFormat="1" applyFont="1" applyAlignment="1">
      <alignment horizontal="center" vertical="center"/>
    </xf>
    <xf numFmtId="164" fontId="1366" fillId="0" borderId="0" xfId="0" applyNumberFormat="1" applyFont="1" applyAlignment="1">
      <alignment horizontal="center" vertical="center"/>
    </xf>
    <xf numFmtId="0" fontId="1367" fillId="0" borderId="0" xfId="0" applyFont="1" applyAlignment="1">
      <alignment horizontal="center" vertical="center" wrapText="1"/>
    </xf>
    <xf numFmtId="4" fontId="1374" fillId="0" borderId="0" xfId="0" applyNumberFormat="1" applyFont="1" applyAlignment="1">
      <alignment horizontal="center" vertical="center"/>
    </xf>
    <xf numFmtId="164" fontId="1375" fillId="0" borderId="0" xfId="0" applyNumberFormat="1" applyFont="1" applyAlignment="1">
      <alignment horizontal="center" vertical="center"/>
    </xf>
    <xf numFmtId="0" fontId="1376" fillId="0" borderId="0" xfId="0" applyFont="1" applyAlignment="1">
      <alignment horizontal="center" vertical="center" wrapText="1"/>
    </xf>
    <xf numFmtId="4" fontId="1383" fillId="0" borderId="0" xfId="0" applyNumberFormat="1" applyFont="1" applyAlignment="1">
      <alignment horizontal="center" vertical="center"/>
    </xf>
    <xf numFmtId="164" fontId="1384" fillId="0" borderId="0" xfId="0" applyNumberFormat="1" applyFont="1" applyAlignment="1">
      <alignment horizontal="center" vertical="center"/>
    </xf>
    <xf numFmtId="0" fontId="1385" fillId="0" borderId="0" xfId="0" applyFont="1" applyAlignment="1">
      <alignment horizontal="center" vertical="center" wrapText="1"/>
    </xf>
    <xf numFmtId="4" fontId="1392" fillId="0" borderId="0" xfId="0" applyNumberFormat="1" applyFont="1" applyAlignment="1">
      <alignment horizontal="center" vertical="center"/>
    </xf>
    <xf numFmtId="164" fontId="1393" fillId="0" borderId="0" xfId="0" applyNumberFormat="1" applyFont="1" applyAlignment="1">
      <alignment horizontal="center" vertical="center"/>
    </xf>
    <xf numFmtId="0" fontId="1394" fillId="0" borderId="0" xfId="0" applyFont="1" applyAlignment="1">
      <alignment horizontal="center" vertical="center" wrapText="1"/>
    </xf>
    <xf numFmtId="4" fontId="1401" fillId="0" borderId="0" xfId="0" applyNumberFormat="1" applyFont="1" applyAlignment="1">
      <alignment horizontal="center" vertical="center"/>
    </xf>
    <xf numFmtId="164" fontId="1402" fillId="0" borderId="0" xfId="0" applyNumberFormat="1" applyFont="1" applyAlignment="1">
      <alignment horizontal="center" vertical="center"/>
    </xf>
    <xf numFmtId="0" fontId="1403" fillId="0" borderId="0" xfId="0" applyFont="1" applyAlignment="1">
      <alignment horizontal="center" vertical="center" wrapText="1"/>
    </xf>
    <xf numFmtId="4" fontId="1410" fillId="0" borderId="0" xfId="0" applyNumberFormat="1" applyFont="1" applyAlignment="1">
      <alignment horizontal="center" vertical="center"/>
    </xf>
    <xf numFmtId="164" fontId="1411" fillId="0" borderId="0" xfId="0" applyNumberFormat="1" applyFont="1" applyAlignment="1">
      <alignment horizontal="center" vertical="center"/>
    </xf>
    <xf numFmtId="0" fontId="1412" fillId="0" borderId="0" xfId="0" applyFont="1" applyAlignment="1">
      <alignment horizontal="center" vertical="center" wrapText="1"/>
    </xf>
    <xf numFmtId="4" fontId="1419" fillId="0" borderId="0" xfId="0" applyNumberFormat="1" applyFont="1" applyAlignment="1">
      <alignment horizontal="center" vertical="center"/>
    </xf>
    <xf numFmtId="164" fontId="1420" fillId="0" borderId="0" xfId="0" applyNumberFormat="1" applyFont="1" applyAlignment="1">
      <alignment horizontal="center" vertical="center"/>
    </xf>
    <xf numFmtId="0" fontId="1421" fillId="0" borderId="0" xfId="0" applyFont="1" applyAlignment="1">
      <alignment horizontal="center" vertical="center" wrapText="1"/>
    </xf>
    <xf numFmtId="4" fontId="1428" fillId="0" borderId="0" xfId="0" applyNumberFormat="1" applyFont="1" applyAlignment="1">
      <alignment horizontal="center" vertical="center"/>
    </xf>
    <xf numFmtId="164" fontId="1429" fillId="0" borderId="0" xfId="0" applyNumberFormat="1" applyFont="1" applyAlignment="1">
      <alignment horizontal="center" vertical="center"/>
    </xf>
    <xf numFmtId="0" fontId="1430" fillId="3" borderId="1" xfId="0" applyNumberFormat="1" applyFont="1" applyFill="1" applyBorder="1" applyAlignment="1">
      <alignment horizontal="center" vertical="center" wrapText="1"/>
    </xf>
    <xf numFmtId="164" fontId="1430" fillId="3" borderId="1" xfId="0" applyNumberFormat="1" applyFont="1" applyFill="1" applyBorder="1" applyAlignment="1">
      <alignment horizontal="center" vertical="center"/>
    </xf>
    <xf numFmtId="0" fontId="1431" fillId="3" borderId="1" xfId="0" applyNumberFormat="1" applyFont="1" applyFill="1" applyBorder="1" applyAlignment="1">
      <alignment horizontal="center" vertical="center" wrapText="1"/>
    </xf>
    <xf numFmtId="164" fontId="1431" fillId="3" borderId="1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6" fontId="1480" fillId="3" borderId="14" xfId="2" applyFont="1" applyFill="1" applyBorder="1" applyAlignment="1">
      <alignment vertical="center"/>
    </xf>
    <xf numFmtId="166" fontId="1479" fillId="3" borderId="15" xfId="2" applyFont="1" applyFill="1" applyBorder="1" applyAlignment="1">
      <alignment vertical="center"/>
    </xf>
    <xf numFmtId="166" fontId="1479" fillId="3" borderId="16" xfId="2" applyFont="1" applyFill="1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9" fillId="0" borderId="11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164" fontId="18" fillId="0" borderId="11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center" vertical="center"/>
    </xf>
    <xf numFmtId="164" fontId="26" fillId="0" borderId="1" xfId="0" applyNumberFormat="1" applyFont="1" applyBorder="1" applyAlignment="1">
      <alignment horizontal="center" vertical="center"/>
    </xf>
    <xf numFmtId="164" fontId="27" fillId="0" borderId="11" xfId="0" applyNumberFormat="1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/>
    </xf>
    <xf numFmtId="164" fontId="33" fillId="0" borderId="1" xfId="0" applyNumberFormat="1" applyFont="1" applyBorder="1" applyAlignment="1">
      <alignment horizontal="center" vertical="center"/>
    </xf>
    <xf numFmtId="164" fontId="34" fillId="0" borderId="1" xfId="0" applyNumberFormat="1" applyFont="1" applyBorder="1" applyAlignment="1">
      <alignment horizontal="center" vertical="center"/>
    </xf>
    <xf numFmtId="165" fontId="35" fillId="0" borderId="1" xfId="0" applyNumberFormat="1" applyFont="1" applyBorder="1" applyAlignment="1">
      <alignment horizontal="center" vertical="center"/>
    </xf>
    <xf numFmtId="164" fontId="36" fillId="0" borderId="1" xfId="0" applyNumberFormat="1" applyFont="1" applyBorder="1" applyAlignment="1">
      <alignment horizontal="center" vertical="center"/>
    </xf>
    <xf numFmtId="164" fontId="37" fillId="0" borderId="11" xfId="0" applyNumberFormat="1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" fontId="41" fillId="0" borderId="1" xfId="0" applyNumberFormat="1" applyFont="1" applyBorder="1" applyAlignment="1">
      <alignment horizontal="center" vertical="center"/>
    </xf>
    <xf numFmtId="164" fontId="42" fillId="0" borderId="1" xfId="0" applyNumberFormat="1" applyFont="1" applyBorder="1" applyAlignment="1">
      <alignment horizontal="center" vertical="center"/>
    </xf>
    <xf numFmtId="164" fontId="43" fillId="0" borderId="1" xfId="0" applyNumberFormat="1" applyFont="1" applyBorder="1" applyAlignment="1">
      <alignment horizontal="center" vertical="center"/>
    </xf>
    <xf numFmtId="165" fontId="44" fillId="0" borderId="1" xfId="0" applyNumberFormat="1" applyFont="1" applyBorder="1" applyAlignment="1">
      <alignment horizontal="center" vertical="center"/>
    </xf>
    <xf numFmtId="164" fontId="45" fillId="0" borderId="1" xfId="0" applyNumberFormat="1" applyFont="1" applyBorder="1" applyAlignment="1">
      <alignment horizontal="center" vertical="center"/>
    </xf>
    <xf numFmtId="164" fontId="46" fillId="0" borderId="11" xfId="0" applyNumberFormat="1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/>
    </xf>
    <xf numFmtId="164" fontId="51" fillId="0" borderId="1" xfId="0" applyNumberFormat="1" applyFont="1" applyBorder="1" applyAlignment="1">
      <alignment horizontal="center" vertical="center"/>
    </xf>
    <xf numFmtId="164" fontId="52" fillId="0" borderId="1" xfId="0" applyNumberFormat="1" applyFont="1" applyBorder="1" applyAlignment="1">
      <alignment horizontal="center" vertical="center"/>
    </xf>
    <xf numFmtId="165" fontId="53" fillId="0" borderId="1" xfId="0" applyNumberFormat="1" applyFont="1" applyBorder="1" applyAlignment="1">
      <alignment horizontal="center" vertical="center"/>
    </xf>
    <xf numFmtId="164" fontId="54" fillId="0" borderId="1" xfId="0" applyNumberFormat="1" applyFont="1" applyBorder="1" applyAlignment="1">
      <alignment horizontal="center" vertical="center"/>
    </xf>
    <xf numFmtId="164" fontId="55" fillId="0" borderId="11" xfId="0" applyNumberFormat="1" applyFont="1" applyBorder="1" applyAlignment="1">
      <alignment horizontal="center" vertical="center" wrapText="1"/>
    </xf>
    <xf numFmtId="0" fontId="58" fillId="0" borderId="10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4" fontId="59" fillId="0" borderId="1" xfId="0" applyNumberFormat="1" applyFont="1" applyBorder="1" applyAlignment="1">
      <alignment horizontal="center" vertical="center"/>
    </xf>
    <xf numFmtId="164" fontId="60" fillId="0" borderId="1" xfId="0" applyNumberFormat="1" applyFont="1" applyBorder="1" applyAlignment="1">
      <alignment horizontal="center" vertical="center"/>
    </xf>
    <xf numFmtId="164" fontId="61" fillId="0" borderId="1" xfId="0" applyNumberFormat="1" applyFont="1" applyBorder="1" applyAlignment="1">
      <alignment horizontal="center" vertical="center"/>
    </xf>
    <xf numFmtId="165" fontId="62" fillId="0" borderId="1" xfId="0" applyNumberFormat="1" applyFont="1" applyBorder="1" applyAlignment="1">
      <alignment horizontal="center" vertical="center"/>
    </xf>
    <xf numFmtId="164" fontId="63" fillId="0" borderId="1" xfId="0" applyNumberFormat="1" applyFont="1" applyBorder="1" applyAlignment="1">
      <alignment horizontal="center" vertical="center"/>
    </xf>
    <xf numFmtId="164" fontId="64" fillId="0" borderId="11" xfId="0" applyNumberFormat="1" applyFont="1" applyBorder="1" applyAlignment="1">
      <alignment horizontal="center" vertical="center" wrapText="1"/>
    </xf>
    <xf numFmtId="0" fontId="67" fillId="0" borderId="10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4" fontId="68" fillId="0" borderId="1" xfId="0" applyNumberFormat="1" applyFont="1" applyBorder="1" applyAlignment="1">
      <alignment horizontal="center" vertical="center"/>
    </xf>
    <xf numFmtId="164" fontId="69" fillId="0" borderId="1" xfId="0" applyNumberFormat="1" applyFont="1" applyBorder="1" applyAlignment="1">
      <alignment horizontal="center" vertical="center"/>
    </xf>
    <xf numFmtId="164" fontId="70" fillId="0" borderId="1" xfId="0" applyNumberFormat="1" applyFont="1" applyBorder="1" applyAlignment="1">
      <alignment horizontal="center" vertical="center"/>
    </xf>
    <xf numFmtId="165" fontId="71" fillId="0" borderId="1" xfId="0" applyNumberFormat="1" applyFont="1" applyBorder="1" applyAlignment="1">
      <alignment horizontal="center" vertical="center"/>
    </xf>
    <xf numFmtId="164" fontId="72" fillId="0" borderId="1" xfId="0" applyNumberFormat="1" applyFont="1" applyBorder="1" applyAlignment="1">
      <alignment horizontal="center" vertical="center"/>
    </xf>
    <xf numFmtId="164" fontId="73" fillId="0" borderId="11" xfId="0" applyNumberFormat="1" applyFont="1" applyBorder="1" applyAlignment="1">
      <alignment horizontal="center" vertical="center" wrapText="1"/>
    </xf>
    <xf numFmtId="0" fontId="76" fillId="0" borderId="10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4" fontId="77" fillId="0" borderId="1" xfId="0" applyNumberFormat="1" applyFont="1" applyBorder="1" applyAlignment="1">
      <alignment horizontal="center" vertical="center"/>
    </xf>
    <xf numFmtId="164" fontId="78" fillId="0" borderId="1" xfId="0" applyNumberFormat="1" applyFont="1" applyBorder="1" applyAlignment="1">
      <alignment horizontal="center" vertical="center"/>
    </xf>
    <xf numFmtId="164" fontId="79" fillId="0" borderId="1" xfId="0" applyNumberFormat="1" applyFont="1" applyBorder="1" applyAlignment="1">
      <alignment horizontal="center" vertical="center"/>
    </xf>
    <xf numFmtId="165" fontId="80" fillId="0" borderId="1" xfId="0" applyNumberFormat="1" applyFont="1" applyBorder="1" applyAlignment="1">
      <alignment horizontal="center" vertical="center"/>
    </xf>
    <xf numFmtId="164" fontId="81" fillId="0" borderId="1" xfId="0" applyNumberFormat="1" applyFont="1" applyBorder="1" applyAlignment="1">
      <alignment horizontal="center" vertical="center"/>
    </xf>
    <xf numFmtId="164" fontId="82" fillId="0" borderId="11" xfId="0" applyNumberFormat="1" applyFont="1" applyBorder="1" applyAlignment="1">
      <alignment horizontal="center" vertical="center" wrapText="1"/>
    </xf>
    <xf numFmtId="0" fontId="85" fillId="0" borderId="10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4" fontId="86" fillId="0" borderId="1" xfId="0" applyNumberFormat="1" applyFont="1" applyBorder="1" applyAlignment="1">
      <alignment horizontal="center" vertical="center"/>
    </xf>
    <xf numFmtId="164" fontId="87" fillId="0" borderId="1" xfId="0" applyNumberFormat="1" applyFont="1" applyBorder="1" applyAlignment="1">
      <alignment horizontal="center" vertical="center"/>
    </xf>
    <xf numFmtId="164" fontId="88" fillId="0" borderId="1" xfId="0" applyNumberFormat="1" applyFont="1" applyBorder="1" applyAlignment="1">
      <alignment horizontal="center" vertical="center"/>
    </xf>
    <xf numFmtId="165" fontId="89" fillId="0" borderId="1" xfId="0" applyNumberFormat="1" applyFont="1" applyBorder="1" applyAlignment="1">
      <alignment horizontal="center" vertical="center"/>
    </xf>
    <xf numFmtId="164" fontId="90" fillId="0" borderId="1" xfId="0" applyNumberFormat="1" applyFont="1" applyBorder="1" applyAlignment="1">
      <alignment horizontal="center" vertical="center"/>
    </xf>
    <xf numFmtId="164" fontId="91" fillId="0" borderId="11" xfId="0" applyNumberFormat="1" applyFont="1" applyBorder="1" applyAlignment="1">
      <alignment horizontal="center" vertical="center" wrapText="1"/>
    </xf>
    <xf numFmtId="0" fontId="94" fillId="0" borderId="10" xfId="0" applyFont="1" applyBorder="1" applyAlignment="1">
      <alignment horizontal="center" vertical="center" wrapText="1"/>
    </xf>
    <xf numFmtId="0" fontId="94" fillId="0" borderId="1" xfId="0" applyFont="1" applyBorder="1" applyAlignment="1">
      <alignment horizontal="center" vertical="center" wrapText="1"/>
    </xf>
    <xf numFmtId="4" fontId="95" fillId="0" borderId="1" xfId="0" applyNumberFormat="1" applyFont="1" applyBorder="1" applyAlignment="1">
      <alignment horizontal="center" vertical="center"/>
    </xf>
    <xf numFmtId="164" fontId="96" fillId="0" borderId="1" xfId="0" applyNumberFormat="1" applyFont="1" applyBorder="1" applyAlignment="1">
      <alignment horizontal="center" vertical="center"/>
    </xf>
    <xf numFmtId="164" fontId="97" fillId="0" borderId="1" xfId="0" applyNumberFormat="1" applyFont="1" applyBorder="1" applyAlignment="1">
      <alignment horizontal="center" vertical="center"/>
    </xf>
    <xf numFmtId="165" fontId="98" fillId="0" borderId="1" xfId="0" applyNumberFormat="1" applyFont="1" applyBorder="1" applyAlignment="1">
      <alignment horizontal="center" vertical="center"/>
    </xf>
    <xf numFmtId="164" fontId="99" fillId="0" borderId="1" xfId="0" applyNumberFormat="1" applyFont="1" applyBorder="1" applyAlignment="1">
      <alignment horizontal="center" vertical="center"/>
    </xf>
    <xf numFmtId="164" fontId="100" fillId="0" borderId="11" xfId="0" applyNumberFormat="1" applyFont="1" applyBorder="1" applyAlignment="1">
      <alignment horizontal="center" vertical="center" wrapText="1"/>
    </xf>
    <xf numFmtId="0" fontId="103" fillId="0" borderId="10" xfId="0" applyFont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4" fontId="104" fillId="0" borderId="1" xfId="0" applyNumberFormat="1" applyFont="1" applyBorder="1" applyAlignment="1">
      <alignment horizontal="center" vertical="center"/>
    </xf>
    <xf numFmtId="164" fontId="105" fillId="0" borderId="1" xfId="0" applyNumberFormat="1" applyFont="1" applyBorder="1" applyAlignment="1">
      <alignment horizontal="center" vertical="center"/>
    </xf>
    <xf numFmtId="164" fontId="106" fillId="0" borderId="1" xfId="0" applyNumberFormat="1" applyFont="1" applyBorder="1" applyAlignment="1">
      <alignment horizontal="center" vertical="center"/>
    </xf>
    <xf numFmtId="165" fontId="107" fillId="0" borderId="1" xfId="0" applyNumberFormat="1" applyFont="1" applyBorder="1" applyAlignment="1">
      <alignment horizontal="center" vertical="center"/>
    </xf>
    <xf numFmtId="164" fontId="108" fillId="0" borderId="1" xfId="0" applyNumberFormat="1" applyFont="1" applyBorder="1" applyAlignment="1">
      <alignment horizontal="center" vertical="center"/>
    </xf>
    <xf numFmtId="164" fontId="109" fillId="0" borderId="11" xfId="0" applyNumberFormat="1" applyFont="1" applyBorder="1" applyAlignment="1">
      <alignment horizontal="center" vertical="center" wrapText="1"/>
    </xf>
    <xf numFmtId="0" fontId="112" fillId="0" borderId="10" xfId="0" applyFont="1" applyBorder="1" applyAlignment="1">
      <alignment horizontal="center" vertical="center" wrapText="1"/>
    </xf>
    <xf numFmtId="0" fontId="112" fillId="0" borderId="1" xfId="0" applyFont="1" applyBorder="1" applyAlignment="1">
      <alignment horizontal="center" vertical="center" wrapText="1"/>
    </xf>
    <xf numFmtId="4" fontId="113" fillId="0" borderId="1" xfId="0" applyNumberFormat="1" applyFont="1" applyBorder="1" applyAlignment="1">
      <alignment horizontal="center" vertical="center"/>
    </xf>
    <xf numFmtId="164" fontId="114" fillId="0" borderId="1" xfId="0" applyNumberFormat="1" applyFont="1" applyBorder="1" applyAlignment="1">
      <alignment horizontal="center" vertical="center"/>
    </xf>
    <xf numFmtId="164" fontId="115" fillId="0" borderId="1" xfId="0" applyNumberFormat="1" applyFont="1" applyBorder="1" applyAlignment="1">
      <alignment horizontal="center" vertical="center"/>
    </xf>
    <xf numFmtId="165" fontId="116" fillId="0" borderId="1" xfId="0" applyNumberFormat="1" applyFont="1" applyBorder="1" applyAlignment="1">
      <alignment horizontal="center" vertical="center"/>
    </xf>
    <xf numFmtId="164" fontId="117" fillId="0" borderId="1" xfId="0" applyNumberFormat="1" applyFont="1" applyBorder="1" applyAlignment="1">
      <alignment horizontal="center" vertical="center"/>
    </xf>
    <xf numFmtId="164" fontId="118" fillId="0" borderId="11" xfId="0" applyNumberFormat="1" applyFont="1" applyBorder="1" applyAlignment="1">
      <alignment horizontal="center" vertical="center" wrapText="1"/>
    </xf>
    <xf numFmtId="0" fontId="122" fillId="0" borderId="10" xfId="0" applyFont="1" applyBorder="1" applyAlignment="1">
      <alignment horizontal="center" vertical="center" wrapText="1"/>
    </xf>
    <xf numFmtId="0" fontId="122" fillId="0" borderId="1" xfId="0" applyFont="1" applyBorder="1" applyAlignment="1">
      <alignment horizontal="center" vertical="center" wrapText="1"/>
    </xf>
    <xf numFmtId="4" fontId="123" fillId="0" borderId="1" xfId="0" applyNumberFormat="1" applyFont="1" applyBorder="1" applyAlignment="1">
      <alignment horizontal="center" vertical="center"/>
    </xf>
    <xf numFmtId="164" fontId="124" fillId="0" borderId="1" xfId="0" applyNumberFormat="1" applyFont="1" applyBorder="1" applyAlignment="1">
      <alignment horizontal="center" vertical="center"/>
    </xf>
    <xf numFmtId="164" fontId="125" fillId="0" borderId="1" xfId="0" applyNumberFormat="1" applyFont="1" applyBorder="1" applyAlignment="1">
      <alignment horizontal="center" vertical="center"/>
    </xf>
    <xf numFmtId="165" fontId="126" fillId="0" borderId="1" xfId="0" applyNumberFormat="1" applyFont="1" applyBorder="1" applyAlignment="1">
      <alignment horizontal="center" vertical="center"/>
    </xf>
    <xf numFmtId="164" fontId="127" fillId="0" borderId="1" xfId="0" applyNumberFormat="1" applyFont="1" applyBorder="1" applyAlignment="1">
      <alignment horizontal="center" vertical="center"/>
    </xf>
    <xf numFmtId="164" fontId="128" fillId="0" borderId="11" xfId="0" applyNumberFormat="1" applyFont="1" applyBorder="1" applyAlignment="1">
      <alignment horizontal="center" vertical="center" wrapText="1"/>
    </xf>
    <xf numFmtId="0" fontId="131" fillId="0" borderId="10" xfId="0" applyFont="1" applyBorder="1" applyAlignment="1">
      <alignment horizontal="center" vertical="center" wrapText="1"/>
    </xf>
    <xf numFmtId="0" fontId="131" fillId="0" borderId="1" xfId="0" applyFont="1" applyBorder="1" applyAlignment="1">
      <alignment horizontal="center" vertical="center" wrapText="1"/>
    </xf>
    <xf numFmtId="4" fontId="132" fillId="0" borderId="1" xfId="0" applyNumberFormat="1" applyFont="1" applyBorder="1" applyAlignment="1">
      <alignment horizontal="center" vertical="center"/>
    </xf>
    <xf numFmtId="164" fontId="133" fillId="0" borderId="1" xfId="0" applyNumberFormat="1" applyFont="1" applyBorder="1" applyAlignment="1">
      <alignment horizontal="center" vertical="center"/>
    </xf>
    <xf numFmtId="164" fontId="134" fillId="0" borderId="1" xfId="0" applyNumberFormat="1" applyFont="1" applyBorder="1" applyAlignment="1">
      <alignment horizontal="center" vertical="center"/>
    </xf>
    <xf numFmtId="165" fontId="135" fillId="0" borderId="1" xfId="0" applyNumberFormat="1" applyFont="1" applyBorder="1" applyAlignment="1">
      <alignment horizontal="center" vertical="center"/>
    </xf>
    <xf numFmtId="164" fontId="136" fillId="0" borderId="1" xfId="0" applyNumberFormat="1" applyFont="1" applyBorder="1" applyAlignment="1">
      <alignment horizontal="center" vertical="center"/>
    </xf>
    <xf numFmtId="164" fontId="137" fillId="0" borderId="11" xfId="0" applyNumberFormat="1" applyFont="1" applyBorder="1" applyAlignment="1">
      <alignment horizontal="center" vertical="center" wrapText="1"/>
    </xf>
    <xf numFmtId="0" fontId="140" fillId="0" borderId="10" xfId="0" applyFont="1" applyBorder="1" applyAlignment="1">
      <alignment horizontal="center" vertical="center" wrapText="1"/>
    </xf>
    <xf numFmtId="0" fontId="140" fillId="0" borderId="1" xfId="0" applyFont="1" applyBorder="1" applyAlignment="1">
      <alignment horizontal="center" vertical="center" wrapText="1"/>
    </xf>
    <xf numFmtId="4" fontId="141" fillId="0" borderId="1" xfId="0" applyNumberFormat="1" applyFont="1" applyBorder="1" applyAlignment="1">
      <alignment horizontal="center" vertical="center"/>
    </xf>
    <xf numFmtId="164" fontId="142" fillId="0" borderId="1" xfId="0" applyNumberFormat="1" applyFont="1" applyBorder="1" applyAlignment="1">
      <alignment horizontal="center" vertical="center"/>
    </xf>
    <xf numFmtId="164" fontId="143" fillId="0" borderId="1" xfId="0" applyNumberFormat="1" applyFont="1" applyBorder="1" applyAlignment="1">
      <alignment horizontal="center" vertical="center"/>
    </xf>
    <xf numFmtId="165" fontId="144" fillId="0" borderId="1" xfId="0" applyNumberFormat="1" applyFont="1" applyBorder="1" applyAlignment="1">
      <alignment horizontal="center" vertical="center"/>
    </xf>
    <xf numFmtId="164" fontId="145" fillId="0" borderId="1" xfId="0" applyNumberFormat="1" applyFont="1" applyBorder="1" applyAlignment="1">
      <alignment horizontal="center" vertical="center"/>
    </xf>
    <xf numFmtId="164" fontId="146" fillId="0" borderId="11" xfId="0" applyNumberFormat="1" applyFont="1" applyBorder="1" applyAlignment="1">
      <alignment horizontal="center" vertical="center" wrapText="1"/>
    </xf>
    <xf numFmtId="0" fontId="149" fillId="0" borderId="10" xfId="0" applyFont="1" applyBorder="1" applyAlignment="1">
      <alignment horizontal="center" vertical="center" wrapText="1"/>
    </xf>
    <xf numFmtId="0" fontId="149" fillId="0" borderId="1" xfId="0" applyFont="1" applyBorder="1" applyAlignment="1">
      <alignment horizontal="center" vertical="center" wrapText="1"/>
    </xf>
    <xf numFmtId="4" fontId="150" fillId="0" borderId="1" xfId="0" applyNumberFormat="1" applyFont="1" applyBorder="1" applyAlignment="1">
      <alignment horizontal="center" vertical="center"/>
    </xf>
    <xf numFmtId="164" fontId="151" fillId="0" borderId="1" xfId="0" applyNumberFormat="1" applyFont="1" applyBorder="1" applyAlignment="1">
      <alignment horizontal="center" vertical="center"/>
    </xf>
    <xf numFmtId="164" fontId="152" fillId="0" borderId="1" xfId="0" applyNumberFormat="1" applyFont="1" applyBorder="1" applyAlignment="1">
      <alignment horizontal="center" vertical="center"/>
    </xf>
    <xf numFmtId="165" fontId="153" fillId="0" borderId="1" xfId="0" applyNumberFormat="1" applyFont="1" applyBorder="1" applyAlignment="1">
      <alignment horizontal="center" vertical="center"/>
    </xf>
    <xf numFmtId="164" fontId="154" fillId="0" borderId="1" xfId="0" applyNumberFormat="1" applyFont="1" applyBorder="1" applyAlignment="1">
      <alignment horizontal="center" vertical="center"/>
    </xf>
    <xf numFmtId="164" fontId="155" fillId="0" borderId="11" xfId="0" applyNumberFormat="1" applyFont="1" applyBorder="1" applyAlignment="1">
      <alignment horizontal="center" vertical="center" wrapText="1"/>
    </xf>
    <xf numFmtId="0" fontId="158" fillId="0" borderId="10" xfId="0" applyFont="1" applyBorder="1" applyAlignment="1">
      <alignment horizontal="center" vertical="center" wrapText="1"/>
    </xf>
    <xf numFmtId="0" fontId="158" fillId="0" borderId="1" xfId="0" applyFont="1" applyBorder="1" applyAlignment="1">
      <alignment horizontal="center" vertical="center" wrapText="1"/>
    </xf>
    <xf numFmtId="4" fontId="159" fillId="0" borderId="1" xfId="0" applyNumberFormat="1" applyFont="1" applyBorder="1" applyAlignment="1">
      <alignment horizontal="center" vertical="center"/>
    </xf>
    <xf numFmtId="164" fontId="160" fillId="0" borderId="1" xfId="0" applyNumberFormat="1" applyFont="1" applyBorder="1" applyAlignment="1">
      <alignment horizontal="center" vertical="center"/>
    </xf>
    <xf numFmtId="164" fontId="161" fillId="0" borderId="1" xfId="0" applyNumberFormat="1" applyFont="1" applyBorder="1" applyAlignment="1">
      <alignment horizontal="center" vertical="center"/>
    </xf>
    <xf numFmtId="165" fontId="162" fillId="0" borderId="1" xfId="0" applyNumberFormat="1" applyFont="1" applyBorder="1" applyAlignment="1">
      <alignment horizontal="center" vertical="center"/>
    </xf>
    <xf numFmtId="164" fontId="163" fillId="0" borderId="1" xfId="0" applyNumberFormat="1" applyFont="1" applyBorder="1" applyAlignment="1">
      <alignment horizontal="center" vertical="center"/>
    </xf>
    <xf numFmtId="164" fontId="164" fillId="0" borderId="11" xfId="0" applyNumberFormat="1" applyFont="1" applyBorder="1" applyAlignment="1">
      <alignment horizontal="center" vertical="center" wrapText="1"/>
    </xf>
    <xf numFmtId="0" fontId="167" fillId="0" borderId="10" xfId="0" applyFont="1" applyBorder="1" applyAlignment="1">
      <alignment horizontal="center" vertical="center" wrapText="1"/>
    </xf>
    <xf numFmtId="0" fontId="167" fillId="0" borderId="1" xfId="0" applyFont="1" applyBorder="1" applyAlignment="1">
      <alignment horizontal="center" vertical="center" wrapText="1"/>
    </xf>
    <xf numFmtId="4" fontId="168" fillId="0" borderId="1" xfId="0" applyNumberFormat="1" applyFont="1" applyBorder="1" applyAlignment="1">
      <alignment horizontal="center" vertical="center"/>
    </xf>
    <xf numFmtId="164" fontId="169" fillId="0" borderId="1" xfId="0" applyNumberFormat="1" applyFont="1" applyBorder="1" applyAlignment="1">
      <alignment horizontal="center" vertical="center"/>
    </xf>
    <xf numFmtId="164" fontId="170" fillId="0" borderId="1" xfId="0" applyNumberFormat="1" applyFont="1" applyBorder="1" applyAlignment="1">
      <alignment horizontal="center" vertical="center"/>
    </xf>
    <xf numFmtId="165" fontId="171" fillId="0" borderId="1" xfId="0" applyNumberFormat="1" applyFont="1" applyBorder="1" applyAlignment="1">
      <alignment horizontal="center" vertical="center"/>
    </xf>
    <xf numFmtId="164" fontId="172" fillId="0" borderId="1" xfId="0" applyNumberFormat="1" applyFont="1" applyBorder="1" applyAlignment="1">
      <alignment horizontal="center" vertical="center"/>
    </xf>
    <xf numFmtId="164" fontId="173" fillId="0" borderId="11" xfId="0" applyNumberFormat="1" applyFont="1" applyBorder="1" applyAlignment="1">
      <alignment horizontal="center" vertical="center" wrapText="1"/>
    </xf>
    <xf numFmtId="0" fontId="176" fillId="0" borderId="10" xfId="0" applyFont="1" applyBorder="1" applyAlignment="1">
      <alignment horizontal="center" vertical="center" wrapText="1"/>
    </xf>
    <xf numFmtId="0" fontId="176" fillId="0" borderId="1" xfId="0" applyFont="1" applyBorder="1" applyAlignment="1">
      <alignment horizontal="center" vertical="center" wrapText="1"/>
    </xf>
    <xf numFmtId="4" fontId="177" fillId="0" borderId="1" xfId="0" applyNumberFormat="1" applyFont="1" applyBorder="1" applyAlignment="1">
      <alignment horizontal="center" vertical="center"/>
    </xf>
    <xf numFmtId="164" fontId="178" fillId="0" borderId="1" xfId="0" applyNumberFormat="1" applyFont="1" applyBorder="1" applyAlignment="1">
      <alignment horizontal="center" vertical="center"/>
    </xf>
    <xf numFmtId="164" fontId="179" fillId="0" borderId="1" xfId="0" applyNumberFormat="1" applyFont="1" applyBorder="1" applyAlignment="1">
      <alignment horizontal="center" vertical="center"/>
    </xf>
    <xf numFmtId="165" fontId="180" fillId="0" borderId="1" xfId="0" applyNumberFormat="1" applyFont="1" applyBorder="1" applyAlignment="1">
      <alignment horizontal="center" vertical="center"/>
    </xf>
    <xf numFmtId="164" fontId="181" fillId="0" borderId="1" xfId="0" applyNumberFormat="1" applyFont="1" applyBorder="1" applyAlignment="1">
      <alignment horizontal="center" vertical="center"/>
    </xf>
    <xf numFmtId="164" fontId="182" fillId="0" borderId="11" xfId="0" applyNumberFormat="1" applyFont="1" applyBorder="1" applyAlignment="1">
      <alignment horizontal="center" vertical="center" wrapText="1"/>
    </xf>
    <xf numFmtId="0" fontId="185" fillId="0" borderId="10" xfId="0" applyFont="1" applyBorder="1" applyAlignment="1">
      <alignment horizontal="center" vertical="center" wrapText="1"/>
    </xf>
    <xf numFmtId="0" fontId="185" fillId="0" borderId="1" xfId="0" applyFont="1" applyBorder="1" applyAlignment="1">
      <alignment horizontal="center" vertical="center" wrapText="1"/>
    </xf>
    <xf numFmtId="4" fontId="186" fillId="0" borderId="1" xfId="0" applyNumberFormat="1" applyFont="1" applyBorder="1" applyAlignment="1">
      <alignment horizontal="center" vertical="center"/>
    </xf>
    <xf numFmtId="164" fontId="187" fillId="0" borderId="1" xfId="0" applyNumberFormat="1" applyFont="1" applyBorder="1" applyAlignment="1">
      <alignment horizontal="center" vertical="center"/>
    </xf>
    <xf numFmtId="164" fontId="188" fillId="0" borderId="1" xfId="0" applyNumberFormat="1" applyFont="1" applyBorder="1" applyAlignment="1">
      <alignment horizontal="center" vertical="center"/>
    </xf>
    <xf numFmtId="165" fontId="189" fillId="0" borderId="1" xfId="0" applyNumberFormat="1" applyFont="1" applyBorder="1" applyAlignment="1">
      <alignment horizontal="center" vertical="center"/>
    </xf>
    <xf numFmtId="164" fontId="190" fillId="0" borderId="1" xfId="0" applyNumberFormat="1" applyFont="1" applyBorder="1" applyAlignment="1">
      <alignment horizontal="center" vertical="center"/>
    </xf>
    <xf numFmtId="164" fontId="191" fillId="0" borderId="11" xfId="0" applyNumberFormat="1" applyFont="1" applyBorder="1" applyAlignment="1">
      <alignment horizontal="center" vertical="center" wrapText="1"/>
    </xf>
    <xf numFmtId="0" fontId="194" fillId="0" borderId="10" xfId="0" applyFont="1" applyBorder="1" applyAlignment="1">
      <alignment horizontal="center" vertical="center" wrapText="1"/>
    </xf>
    <xf numFmtId="0" fontId="194" fillId="0" borderId="1" xfId="0" applyFont="1" applyBorder="1" applyAlignment="1">
      <alignment horizontal="center" vertical="center" wrapText="1"/>
    </xf>
    <xf numFmtId="4" fontId="195" fillId="0" borderId="1" xfId="0" applyNumberFormat="1" applyFont="1" applyBorder="1" applyAlignment="1">
      <alignment horizontal="center" vertical="center"/>
    </xf>
    <xf numFmtId="164" fontId="196" fillId="0" borderId="1" xfId="0" applyNumberFormat="1" applyFont="1" applyBorder="1" applyAlignment="1">
      <alignment horizontal="center" vertical="center"/>
    </xf>
    <xf numFmtId="164" fontId="197" fillId="0" borderId="1" xfId="0" applyNumberFormat="1" applyFont="1" applyBorder="1" applyAlignment="1">
      <alignment horizontal="center" vertical="center"/>
    </xf>
    <xf numFmtId="165" fontId="198" fillId="0" borderId="1" xfId="0" applyNumberFormat="1" applyFont="1" applyBorder="1" applyAlignment="1">
      <alignment horizontal="center" vertical="center"/>
    </xf>
    <xf numFmtId="164" fontId="199" fillId="0" borderId="1" xfId="0" applyNumberFormat="1" applyFont="1" applyBorder="1" applyAlignment="1">
      <alignment horizontal="center" vertical="center"/>
    </xf>
    <xf numFmtId="164" fontId="200" fillId="0" borderId="11" xfId="0" applyNumberFormat="1" applyFont="1" applyBorder="1" applyAlignment="1">
      <alignment horizontal="center" vertical="center" wrapText="1"/>
    </xf>
    <xf numFmtId="0" fontId="203" fillId="0" borderId="10" xfId="0" applyFont="1" applyBorder="1" applyAlignment="1">
      <alignment horizontal="center" vertical="center" wrapText="1"/>
    </xf>
    <xf numFmtId="0" fontId="203" fillId="0" borderId="1" xfId="0" applyFont="1" applyBorder="1" applyAlignment="1">
      <alignment horizontal="center" vertical="center" wrapText="1"/>
    </xf>
    <xf numFmtId="4" fontId="204" fillId="0" borderId="1" xfId="0" applyNumberFormat="1" applyFont="1" applyBorder="1" applyAlignment="1">
      <alignment horizontal="center" vertical="center"/>
    </xf>
    <xf numFmtId="164" fontId="205" fillId="0" borderId="1" xfId="0" applyNumberFormat="1" applyFont="1" applyBorder="1" applyAlignment="1">
      <alignment horizontal="center" vertical="center"/>
    </xf>
    <xf numFmtId="164" fontId="206" fillId="0" borderId="1" xfId="0" applyNumberFormat="1" applyFont="1" applyBorder="1" applyAlignment="1">
      <alignment horizontal="center" vertical="center"/>
    </xf>
    <xf numFmtId="165" fontId="207" fillId="0" borderId="1" xfId="0" applyNumberFormat="1" applyFont="1" applyBorder="1" applyAlignment="1">
      <alignment horizontal="center" vertical="center"/>
    </xf>
    <xf numFmtId="164" fontId="208" fillId="0" borderId="1" xfId="0" applyNumberFormat="1" applyFont="1" applyBorder="1" applyAlignment="1">
      <alignment horizontal="center" vertical="center"/>
    </xf>
    <xf numFmtId="164" fontId="209" fillId="0" borderId="11" xfId="0" applyNumberFormat="1" applyFont="1" applyBorder="1" applyAlignment="1">
      <alignment horizontal="center" vertical="center" wrapText="1"/>
    </xf>
    <xf numFmtId="0" fontId="212" fillId="0" borderId="10" xfId="0" applyFont="1" applyBorder="1" applyAlignment="1">
      <alignment horizontal="center" vertical="center" wrapText="1"/>
    </xf>
    <xf numFmtId="0" fontId="212" fillId="0" borderId="1" xfId="0" applyFont="1" applyBorder="1" applyAlignment="1">
      <alignment horizontal="center" vertical="center" wrapText="1"/>
    </xf>
    <xf numFmtId="4" fontId="213" fillId="0" borderId="1" xfId="0" applyNumberFormat="1" applyFont="1" applyBorder="1" applyAlignment="1">
      <alignment horizontal="center" vertical="center"/>
    </xf>
    <xf numFmtId="164" fontId="214" fillId="0" borderId="1" xfId="0" applyNumberFormat="1" applyFont="1" applyBorder="1" applyAlignment="1">
      <alignment horizontal="center" vertical="center"/>
    </xf>
    <xf numFmtId="164" fontId="215" fillId="0" borderId="1" xfId="0" applyNumberFormat="1" applyFont="1" applyBorder="1" applyAlignment="1">
      <alignment horizontal="center" vertical="center"/>
    </xf>
    <xf numFmtId="165" fontId="216" fillId="0" borderId="1" xfId="0" applyNumberFormat="1" applyFont="1" applyBorder="1" applyAlignment="1">
      <alignment horizontal="center" vertical="center"/>
    </xf>
    <xf numFmtId="164" fontId="217" fillId="0" borderId="1" xfId="0" applyNumberFormat="1" applyFont="1" applyBorder="1" applyAlignment="1">
      <alignment horizontal="center" vertical="center"/>
    </xf>
    <xf numFmtId="164" fontId="218" fillId="0" borderId="11" xfId="0" applyNumberFormat="1" applyFont="1" applyBorder="1" applyAlignment="1">
      <alignment horizontal="center" vertical="center" wrapText="1"/>
    </xf>
    <xf numFmtId="0" fontId="221" fillId="0" borderId="10" xfId="0" applyFont="1" applyBorder="1" applyAlignment="1">
      <alignment horizontal="center" vertical="center" wrapText="1"/>
    </xf>
    <xf numFmtId="0" fontId="221" fillId="0" borderId="1" xfId="0" applyFont="1" applyBorder="1" applyAlignment="1">
      <alignment horizontal="center" vertical="center" wrapText="1"/>
    </xf>
    <xf numFmtId="4" fontId="222" fillId="0" borderId="1" xfId="0" applyNumberFormat="1" applyFont="1" applyBorder="1" applyAlignment="1">
      <alignment horizontal="center" vertical="center"/>
    </xf>
    <xf numFmtId="164" fontId="223" fillId="0" borderId="1" xfId="0" applyNumberFormat="1" applyFont="1" applyBorder="1" applyAlignment="1">
      <alignment horizontal="center" vertical="center"/>
    </xf>
    <xf numFmtId="164" fontId="224" fillId="0" borderId="1" xfId="0" applyNumberFormat="1" applyFont="1" applyBorder="1" applyAlignment="1">
      <alignment horizontal="center" vertical="center"/>
    </xf>
    <xf numFmtId="165" fontId="225" fillId="0" borderId="1" xfId="0" applyNumberFormat="1" applyFont="1" applyBorder="1" applyAlignment="1">
      <alignment horizontal="center" vertical="center"/>
    </xf>
    <xf numFmtId="164" fontId="226" fillId="0" borderId="1" xfId="0" applyNumberFormat="1" applyFont="1" applyBorder="1" applyAlignment="1">
      <alignment horizontal="center" vertical="center"/>
    </xf>
    <xf numFmtId="164" fontId="227" fillId="0" borderId="11" xfId="0" applyNumberFormat="1" applyFont="1" applyBorder="1" applyAlignment="1">
      <alignment horizontal="center" vertical="center" wrapText="1"/>
    </xf>
    <xf numFmtId="0" fontId="230" fillId="0" borderId="10" xfId="0" applyFont="1" applyBorder="1" applyAlignment="1">
      <alignment horizontal="center" vertical="center" wrapText="1"/>
    </xf>
    <xf numFmtId="0" fontId="230" fillId="0" borderId="1" xfId="0" applyFont="1" applyBorder="1" applyAlignment="1">
      <alignment horizontal="center" vertical="center" wrapText="1"/>
    </xf>
    <xf numFmtId="4" fontId="231" fillId="0" borderId="1" xfId="0" applyNumberFormat="1" applyFont="1" applyBorder="1" applyAlignment="1">
      <alignment horizontal="center" vertical="center"/>
    </xf>
    <xf numFmtId="164" fontId="232" fillId="0" borderId="1" xfId="0" applyNumberFormat="1" applyFont="1" applyBorder="1" applyAlignment="1">
      <alignment horizontal="center" vertical="center"/>
    </xf>
    <xf numFmtId="164" fontId="233" fillId="0" borderId="1" xfId="0" applyNumberFormat="1" applyFont="1" applyBorder="1" applyAlignment="1">
      <alignment horizontal="center" vertical="center"/>
    </xf>
    <xf numFmtId="165" fontId="234" fillId="0" borderId="1" xfId="0" applyNumberFormat="1" applyFont="1" applyBorder="1" applyAlignment="1">
      <alignment horizontal="center" vertical="center"/>
    </xf>
    <xf numFmtId="164" fontId="235" fillId="0" borderId="1" xfId="0" applyNumberFormat="1" applyFont="1" applyBorder="1" applyAlignment="1">
      <alignment horizontal="center" vertical="center"/>
    </xf>
    <xf numFmtId="164" fontId="236" fillId="0" borderId="11" xfId="0" applyNumberFormat="1" applyFont="1" applyBorder="1" applyAlignment="1">
      <alignment horizontal="center" vertical="center" wrapText="1"/>
    </xf>
    <xf numFmtId="0" fontId="240" fillId="0" borderId="10" xfId="0" applyFont="1" applyBorder="1" applyAlignment="1">
      <alignment horizontal="center" vertical="center" wrapText="1"/>
    </xf>
    <xf numFmtId="0" fontId="240" fillId="0" borderId="1" xfId="0" applyFont="1" applyBorder="1" applyAlignment="1">
      <alignment horizontal="center" vertical="center" wrapText="1"/>
    </xf>
    <xf numFmtId="4" fontId="241" fillId="0" borderId="1" xfId="0" applyNumberFormat="1" applyFont="1" applyBorder="1" applyAlignment="1">
      <alignment horizontal="center" vertical="center"/>
    </xf>
    <xf numFmtId="164" fontId="242" fillId="0" borderId="1" xfId="0" applyNumberFormat="1" applyFont="1" applyBorder="1" applyAlignment="1">
      <alignment horizontal="center" vertical="center"/>
    </xf>
    <xf numFmtId="164" fontId="243" fillId="0" borderId="1" xfId="0" applyNumberFormat="1" applyFont="1" applyBorder="1" applyAlignment="1">
      <alignment horizontal="center" vertical="center"/>
    </xf>
    <xf numFmtId="165" fontId="244" fillId="0" borderId="1" xfId="0" applyNumberFormat="1" applyFont="1" applyBorder="1" applyAlignment="1">
      <alignment horizontal="center" vertical="center"/>
    </xf>
    <xf numFmtId="164" fontId="245" fillId="0" borderId="1" xfId="0" applyNumberFormat="1" applyFont="1" applyBorder="1" applyAlignment="1">
      <alignment horizontal="center" vertical="center"/>
    </xf>
    <xf numFmtId="164" fontId="246" fillId="0" borderId="11" xfId="0" applyNumberFormat="1" applyFont="1" applyBorder="1" applyAlignment="1">
      <alignment horizontal="center" vertical="center" wrapText="1"/>
    </xf>
    <xf numFmtId="0" fontId="250" fillId="0" borderId="10" xfId="0" applyFont="1" applyBorder="1" applyAlignment="1">
      <alignment horizontal="center" vertical="center" wrapText="1"/>
    </xf>
    <xf numFmtId="0" fontId="250" fillId="0" borderId="1" xfId="0" applyFont="1" applyBorder="1" applyAlignment="1">
      <alignment horizontal="center" vertical="center" wrapText="1"/>
    </xf>
    <xf numFmtId="4" fontId="251" fillId="0" borderId="1" xfId="0" applyNumberFormat="1" applyFont="1" applyBorder="1" applyAlignment="1">
      <alignment horizontal="center" vertical="center"/>
    </xf>
    <xf numFmtId="164" fontId="252" fillId="0" borderId="1" xfId="0" applyNumberFormat="1" applyFont="1" applyBorder="1" applyAlignment="1">
      <alignment horizontal="center" vertical="center"/>
    </xf>
    <xf numFmtId="164" fontId="253" fillId="0" borderId="1" xfId="0" applyNumberFormat="1" applyFont="1" applyBorder="1" applyAlignment="1">
      <alignment horizontal="center" vertical="center"/>
    </xf>
    <xf numFmtId="165" fontId="254" fillId="0" borderId="1" xfId="0" applyNumberFormat="1" applyFont="1" applyBorder="1" applyAlignment="1">
      <alignment horizontal="center" vertical="center"/>
    </xf>
    <xf numFmtId="164" fontId="255" fillId="0" borderId="1" xfId="0" applyNumberFormat="1" applyFont="1" applyBorder="1" applyAlignment="1">
      <alignment horizontal="center" vertical="center"/>
    </xf>
    <xf numFmtId="164" fontId="256" fillId="0" borderId="11" xfId="0" applyNumberFormat="1" applyFont="1" applyBorder="1" applyAlignment="1">
      <alignment horizontal="center" vertical="center" wrapText="1"/>
    </xf>
    <xf numFmtId="0" fontId="259" fillId="0" borderId="10" xfId="0" applyFont="1" applyBorder="1" applyAlignment="1">
      <alignment horizontal="center" vertical="center" wrapText="1"/>
    </xf>
    <xf numFmtId="0" fontId="259" fillId="0" borderId="1" xfId="0" applyFont="1" applyBorder="1" applyAlignment="1">
      <alignment horizontal="center" vertical="center" wrapText="1"/>
    </xf>
    <xf numFmtId="4" fontId="260" fillId="0" borderId="1" xfId="0" applyNumberFormat="1" applyFont="1" applyBorder="1" applyAlignment="1">
      <alignment horizontal="center" vertical="center"/>
    </xf>
    <xf numFmtId="164" fontId="261" fillId="0" borderId="1" xfId="0" applyNumberFormat="1" applyFont="1" applyBorder="1" applyAlignment="1">
      <alignment horizontal="center" vertical="center"/>
    </xf>
    <xf numFmtId="164" fontId="262" fillId="0" borderId="1" xfId="0" applyNumberFormat="1" applyFont="1" applyBorder="1" applyAlignment="1">
      <alignment horizontal="center" vertical="center"/>
    </xf>
    <xf numFmtId="165" fontId="263" fillId="0" borderId="1" xfId="0" applyNumberFormat="1" applyFont="1" applyBorder="1" applyAlignment="1">
      <alignment horizontal="center" vertical="center"/>
    </xf>
    <xf numFmtId="164" fontId="264" fillId="0" borderId="1" xfId="0" applyNumberFormat="1" applyFont="1" applyBorder="1" applyAlignment="1">
      <alignment horizontal="center" vertical="center"/>
    </xf>
    <xf numFmtId="164" fontId="265" fillId="0" borderId="11" xfId="0" applyNumberFormat="1" applyFont="1" applyBorder="1" applyAlignment="1">
      <alignment horizontal="center" vertical="center" wrapText="1"/>
    </xf>
    <xf numFmtId="0" fontId="268" fillId="0" borderId="10" xfId="0" applyFont="1" applyBorder="1" applyAlignment="1">
      <alignment horizontal="center" vertical="center" wrapText="1"/>
    </xf>
    <xf numFmtId="0" fontId="268" fillId="0" borderId="1" xfId="0" applyFont="1" applyBorder="1" applyAlignment="1">
      <alignment horizontal="center" vertical="center" wrapText="1"/>
    </xf>
    <xf numFmtId="4" fontId="269" fillId="0" borderId="1" xfId="0" applyNumberFormat="1" applyFont="1" applyBorder="1" applyAlignment="1">
      <alignment horizontal="center" vertical="center"/>
    </xf>
    <xf numFmtId="164" fontId="270" fillId="0" borderId="1" xfId="0" applyNumberFormat="1" applyFont="1" applyBorder="1" applyAlignment="1">
      <alignment horizontal="center" vertical="center"/>
    </xf>
    <xf numFmtId="164" fontId="271" fillId="0" borderId="1" xfId="0" applyNumberFormat="1" applyFont="1" applyBorder="1" applyAlignment="1">
      <alignment horizontal="center" vertical="center"/>
    </xf>
    <xf numFmtId="165" fontId="272" fillId="0" borderId="1" xfId="0" applyNumberFormat="1" applyFont="1" applyBorder="1" applyAlignment="1">
      <alignment horizontal="center" vertical="center"/>
    </xf>
    <xf numFmtId="164" fontId="273" fillId="0" borderId="1" xfId="0" applyNumberFormat="1" applyFont="1" applyBorder="1" applyAlignment="1">
      <alignment horizontal="center" vertical="center"/>
    </xf>
    <xf numFmtId="164" fontId="274" fillId="0" borderId="11" xfId="0" applyNumberFormat="1" applyFont="1" applyBorder="1" applyAlignment="1">
      <alignment horizontal="center" vertical="center" wrapText="1"/>
    </xf>
    <xf numFmtId="0" fontId="277" fillId="0" borderId="10" xfId="0" applyFont="1" applyBorder="1" applyAlignment="1">
      <alignment horizontal="center" vertical="center" wrapText="1"/>
    </xf>
    <xf numFmtId="0" fontId="277" fillId="0" borderId="1" xfId="0" applyFont="1" applyBorder="1" applyAlignment="1">
      <alignment horizontal="center" vertical="center" wrapText="1"/>
    </xf>
    <xf numFmtId="4" fontId="278" fillId="0" borderId="1" xfId="0" applyNumberFormat="1" applyFont="1" applyBorder="1" applyAlignment="1">
      <alignment horizontal="center" vertical="center"/>
    </xf>
    <xf numFmtId="164" fontId="279" fillId="0" borderId="1" xfId="0" applyNumberFormat="1" applyFont="1" applyBorder="1" applyAlignment="1">
      <alignment horizontal="center" vertical="center"/>
    </xf>
    <xf numFmtId="164" fontId="280" fillId="0" borderId="1" xfId="0" applyNumberFormat="1" applyFont="1" applyBorder="1" applyAlignment="1">
      <alignment horizontal="center" vertical="center"/>
    </xf>
    <xf numFmtId="165" fontId="281" fillId="0" borderId="1" xfId="0" applyNumberFormat="1" applyFont="1" applyBorder="1" applyAlignment="1">
      <alignment horizontal="center" vertical="center"/>
    </xf>
    <xf numFmtId="164" fontId="282" fillId="0" borderId="1" xfId="0" applyNumberFormat="1" applyFont="1" applyBorder="1" applyAlignment="1">
      <alignment horizontal="center" vertical="center"/>
    </xf>
    <xf numFmtId="164" fontId="283" fillId="0" borderId="11" xfId="0" applyNumberFormat="1" applyFont="1" applyBorder="1" applyAlignment="1">
      <alignment horizontal="center" vertical="center" wrapText="1"/>
    </xf>
    <xf numFmtId="0" fontId="286" fillId="0" borderId="10" xfId="0" applyFont="1" applyBorder="1" applyAlignment="1">
      <alignment horizontal="center" vertical="center" wrapText="1"/>
    </xf>
    <xf numFmtId="0" fontId="286" fillId="0" borderId="1" xfId="0" applyFont="1" applyBorder="1" applyAlignment="1">
      <alignment horizontal="center" vertical="center" wrapText="1"/>
    </xf>
    <xf numFmtId="4" fontId="287" fillId="0" borderId="1" xfId="0" applyNumberFormat="1" applyFont="1" applyBorder="1" applyAlignment="1">
      <alignment horizontal="center" vertical="center"/>
    </xf>
    <xf numFmtId="164" fontId="288" fillId="0" borderId="1" xfId="0" applyNumberFormat="1" applyFont="1" applyBorder="1" applyAlignment="1">
      <alignment horizontal="center" vertical="center"/>
    </xf>
    <xf numFmtId="164" fontId="289" fillId="0" borderId="1" xfId="0" applyNumberFormat="1" applyFont="1" applyBorder="1" applyAlignment="1">
      <alignment horizontal="center" vertical="center"/>
    </xf>
    <xf numFmtId="165" fontId="290" fillId="0" borderId="1" xfId="0" applyNumberFormat="1" applyFont="1" applyBorder="1" applyAlignment="1">
      <alignment horizontal="center" vertical="center"/>
    </xf>
    <xf numFmtId="164" fontId="291" fillId="0" borderId="1" xfId="0" applyNumberFormat="1" applyFont="1" applyBorder="1" applyAlignment="1">
      <alignment horizontal="center" vertical="center"/>
    </xf>
    <xf numFmtId="164" fontId="292" fillId="0" borderId="11" xfId="0" applyNumberFormat="1" applyFont="1" applyBorder="1" applyAlignment="1">
      <alignment horizontal="center" vertical="center" wrapText="1"/>
    </xf>
    <xf numFmtId="0" fontId="295" fillId="0" borderId="10" xfId="0" applyFont="1" applyBorder="1" applyAlignment="1">
      <alignment horizontal="center" vertical="center" wrapText="1"/>
    </xf>
    <xf numFmtId="0" fontId="295" fillId="0" borderId="1" xfId="0" applyFont="1" applyBorder="1" applyAlignment="1">
      <alignment horizontal="center" vertical="center" wrapText="1"/>
    </xf>
    <xf numFmtId="4" fontId="296" fillId="0" borderId="1" xfId="0" applyNumberFormat="1" applyFont="1" applyBorder="1" applyAlignment="1">
      <alignment horizontal="center" vertical="center"/>
    </xf>
    <xf numFmtId="164" fontId="297" fillId="0" borderId="1" xfId="0" applyNumberFormat="1" applyFont="1" applyBorder="1" applyAlignment="1">
      <alignment horizontal="center" vertical="center"/>
    </xf>
    <xf numFmtId="164" fontId="298" fillId="0" borderId="1" xfId="0" applyNumberFormat="1" applyFont="1" applyBorder="1" applyAlignment="1">
      <alignment horizontal="center" vertical="center"/>
    </xf>
    <xf numFmtId="165" fontId="299" fillId="0" borderId="1" xfId="0" applyNumberFormat="1" applyFont="1" applyBorder="1" applyAlignment="1">
      <alignment horizontal="center" vertical="center"/>
    </xf>
    <xf numFmtId="164" fontId="300" fillId="0" borderId="1" xfId="0" applyNumberFormat="1" applyFont="1" applyBorder="1" applyAlignment="1">
      <alignment horizontal="center" vertical="center"/>
    </xf>
    <xf numFmtId="164" fontId="301" fillId="0" borderId="11" xfId="0" applyNumberFormat="1" applyFont="1" applyBorder="1" applyAlignment="1">
      <alignment horizontal="center" vertical="center" wrapText="1"/>
    </xf>
    <xf numFmtId="0" fontId="305" fillId="0" borderId="10" xfId="0" applyFont="1" applyBorder="1" applyAlignment="1">
      <alignment horizontal="center" vertical="center" wrapText="1"/>
    </xf>
    <xf numFmtId="0" fontId="305" fillId="0" borderId="1" xfId="0" applyFont="1" applyBorder="1" applyAlignment="1">
      <alignment horizontal="center" vertical="center" wrapText="1"/>
    </xf>
    <xf numFmtId="4" fontId="306" fillId="0" borderId="1" xfId="0" applyNumberFormat="1" applyFont="1" applyBorder="1" applyAlignment="1">
      <alignment horizontal="center" vertical="center"/>
    </xf>
    <xf numFmtId="164" fontId="307" fillId="0" borderId="1" xfId="0" applyNumberFormat="1" applyFont="1" applyBorder="1" applyAlignment="1">
      <alignment horizontal="center" vertical="center"/>
    </xf>
    <xf numFmtId="164" fontId="308" fillId="0" borderId="1" xfId="0" applyNumberFormat="1" applyFont="1" applyBorder="1" applyAlignment="1">
      <alignment horizontal="center" vertical="center"/>
    </xf>
    <xf numFmtId="165" fontId="309" fillId="0" borderId="1" xfId="0" applyNumberFormat="1" applyFont="1" applyBorder="1" applyAlignment="1">
      <alignment horizontal="center" vertical="center"/>
    </xf>
    <xf numFmtId="164" fontId="310" fillId="0" borderId="1" xfId="0" applyNumberFormat="1" applyFont="1" applyBorder="1" applyAlignment="1">
      <alignment horizontal="center" vertical="center"/>
    </xf>
    <xf numFmtId="164" fontId="311" fillId="0" borderId="11" xfId="0" applyNumberFormat="1" applyFont="1" applyBorder="1" applyAlignment="1">
      <alignment horizontal="center" vertical="center" wrapText="1"/>
    </xf>
    <xf numFmtId="0" fontId="314" fillId="0" borderId="10" xfId="0" applyFont="1" applyBorder="1" applyAlignment="1">
      <alignment horizontal="center" vertical="center" wrapText="1"/>
    </xf>
    <xf numFmtId="0" fontId="314" fillId="0" borderId="1" xfId="0" applyFont="1" applyBorder="1" applyAlignment="1">
      <alignment horizontal="center" vertical="center" wrapText="1"/>
    </xf>
    <xf numFmtId="4" fontId="315" fillId="0" borderId="1" xfId="0" applyNumberFormat="1" applyFont="1" applyBorder="1" applyAlignment="1">
      <alignment horizontal="center" vertical="center"/>
    </xf>
    <xf numFmtId="164" fontId="316" fillId="0" borderId="1" xfId="0" applyNumberFormat="1" applyFont="1" applyBorder="1" applyAlignment="1">
      <alignment horizontal="center" vertical="center"/>
    </xf>
    <xf numFmtId="164" fontId="317" fillId="0" borderId="1" xfId="0" applyNumberFormat="1" applyFont="1" applyBorder="1" applyAlignment="1">
      <alignment horizontal="center" vertical="center"/>
    </xf>
    <xf numFmtId="165" fontId="318" fillId="0" borderId="1" xfId="0" applyNumberFormat="1" applyFont="1" applyBorder="1" applyAlignment="1">
      <alignment horizontal="center" vertical="center"/>
    </xf>
    <xf numFmtId="164" fontId="319" fillId="0" borderId="1" xfId="0" applyNumberFormat="1" applyFont="1" applyBorder="1" applyAlignment="1">
      <alignment horizontal="center" vertical="center"/>
    </xf>
    <xf numFmtId="164" fontId="320" fillId="0" borderId="11" xfId="0" applyNumberFormat="1" applyFont="1" applyBorder="1" applyAlignment="1">
      <alignment horizontal="center" vertical="center" wrapText="1"/>
    </xf>
    <xf numFmtId="0" fontId="323" fillId="0" borderId="10" xfId="0" applyFont="1" applyBorder="1" applyAlignment="1">
      <alignment horizontal="center" vertical="center" wrapText="1"/>
    </xf>
    <xf numFmtId="0" fontId="323" fillId="0" borderId="1" xfId="0" applyFont="1" applyBorder="1" applyAlignment="1">
      <alignment horizontal="center" vertical="center" wrapText="1"/>
    </xf>
    <xf numFmtId="4" fontId="324" fillId="0" borderId="1" xfId="0" applyNumberFormat="1" applyFont="1" applyBorder="1" applyAlignment="1">
      <alignment horizontal="center" vertical="center"/>
    </xf>
    <xf numFmtId="164" fontId="325" fillId="0" borderId="1" xfId="0" applyNumberFormat="1" applyFont="1" applyBorder="1" applyAlignment="1">
      <alignment horizontal="center" vertical="center"/>
    </xf>
    <xf numFmtId="164" fontId="326" fillId="0" borderId="1" xfId="0" applyNumberFormat="1" applyFont="1" applyBorder="1" applyAlignment="1">
      <alignment horizontal="center" vertical="center"/>
    </xf>
    <xf numFmtId="165" fontId="327" fillId="0" borderId="1" xfId="0" applyNumberFormat="1" applyFont="1" applyBorder="1" applyAlignment="1">
      <alignment horizontal="center" vertical="center"/>
    </xf>
    <xf numFmtId="164" fontId="328" fillId="0" borderId="1" xfId="0" applyNumberFormat="1" applyFont="1" applyBorder="1" applyAlignment="1">
      <alignment horizontal="center" vertical="center"/>
    </xf>
    <xf numFmtId="164" fontId="329" fillId="0" borderId="11" xfId="0" applyNumberFormat="1" applyFont="1" applyBorder="1" applyAlignment="1">
      <alignment horizontal="center" vertical="center" wrapText="1"/>
    </xf>
    <xf numFmtId="0" fontId="332" fillId="0" borderId="10" xfId="0" applyFont="1" applyBorder="1" applyAlignment="1">
      <alignment horizontal="center" vertical="center" wrapText="1"/>
    </xf>
    <xf numFmtId="0" fontId="332" fillId="0" borderId="1" xfId="0" applyFont="1" applyBorder="1" applyAlignment="1">
      <alignment horizontal="center" vertical="center" wrapText="1"/>
    </xf>
    <xf numFmtId="4" fontId="333" fillId="0" borderId="1" xfId="0" applyNumberFormat="1" applyFont="1" applyBorder="1" applyAlignment="1">
      <alignment horizontal="center" vertical="center"/>
    </xf>
    <xf numFmtId="164" fontId="334" fillId="0" borderId="1" xfId="0" applyNumberFormat="1" applyFont="1" applyBorder="1" applyAlignment="1">
      <alignment horizontal="center" vertical="center"/>
    </xf>
    <xf numFmtId="164" fontId="335" fillId="0" borderId="1" xfId="0" applyNumberFormat="1" applyFont="1" applyBorder="1" applyAlignment="1">
      <alignment horizontal="center" vertical="center"/>
    </xf>
    <xf numFmtId="165" fontId="336" fillId="0" borderId="1" xfId="0" applyNumberFormat="1" applyFont="1" applyBorder="1" applyAlignment="1">
      <alignment horizontal="center" vertical="center"/>
    </xf>
    <xf numFmtId="164" fontId="337" fillId="0" borderId="1" xfId="0" applyNumberFormat="1" applyFont="1" applyBorder="1" applyAlignment="1">
      <alignment horizontal="center" vertical="center"/>
    </xf>
    <xf numFmtId="164" fontId="338" fillId="0" borderId="11" xfId="0" applyNumberFormat="1" applyFont="1" applyBorder="1" applyAlignment="1">
      <alignment horizontal="center" vertical="center" wrapText="1"/>
    </xf>
    <xf numFmtId="0" fontId="341" fillId="0" borderId="10" xfId="0" applyFont="1" applyBorder="1" applyAlignment="1">
      <alignment horizontal="center" vertical="center" wrapText="1"/>
    </xf>
    <xf numFmtId="0" fontId="341" fillId="0" borderId="1" xfId="0" applyFont="1" applyBorder="1" applyAlignment="1">
      <alignment horizontal="center" vertical="center" wrapText="1"/>
    </xf>
    <xf numFmtId="4" fontId="342" fillId="0" borderId="1" xfId="0" applyNumberFormat="1" applyFont="1" applyBorder="1" applyAlignment="1">
      <alignment horizontal="center" vertical="center"/>
    </xf>
    <xf numFmtId="164" fontId="343" fillId="0" borderId="1" xfId="0" applyNumberFormat="1" applyFont="1" applyBorder="1" applyAlignment="1">
      <alignment horizontal="center" vertical="center"/>
    </xf>
    <xf numFmtId="164" fontId="344" fillId="0" borderId="1" xfId="0" applyNumberFormat="1" applyFont="1" applyBorder="1" applyAlignment="1">
      <alignment horizontal="center" vertical="center"/>
    </xf>
    <xf numFmtId="165" fontId="345" fillId="0" borderId="1" xfId="0" applyNumberFormat="1" applyFont="1" applyBorder="1" applyAlignment="1">
      <alignment horizontal="center" vertical="center"/>
    </xf>
    <xf numFmtId="164" fontId="346" fillId="0" borderId="1" xfId="0" applyNumberFormat="1" applyFont="1" applyBorder="1" applyAlignment="1">
      <alignment horizontal="center" vertical="center"/>
    </xf>
    <xf numFmtId="164" fontId="347" fillId="0" borderId="11" xfId="0" applyNumberFormat="1" applyFont="1" applyBorder="1" applyAlignment="1">
      <alignment horizontal="center" vertical="center" wrapText="1"/>
    </xf>
    <xf numFmtId="0" fontId="350" fillId="0" borderId="10" xfId="0" applyFont="1" applyBorder="1" applyAlignment="1">
      <alignment horizontal="center" vertical="center" wrapText="1"/>
    </xf>
    <xf numFmtId="0" fontId="350" fillId="0" borderId="1" xfId="0" applyFont="1" applyBorder="1" applyAlignment="1">
      <alignment horizontal="center" vertical="center" wrapText="1"/>
    </xf>
    <xf numFmtId="4" fontId="351" fillId="0" borderId="1" xfId="0" applyNumberFormat="1" applyFont="1" applyBorder="1" applyAlignment="1">
      <alignment horizontal="center" vertical="center"/>
    </xf>
    <xf numFmtId="164" fontId="352" fillId="0" borderId="1" xfId="0" applyNumberFormat="1" applyFont="1" applyBorder="1" applyAlignment="1">
      <alignment horizontal="center" vertical="center"/>
    </xf>
    <xf numFmtId="164" fontId="353" fillId="0" borderId="1" xfId="0" applyNumberFormat="1" applyFont="1" applyBorder="1" applyAlignment="1">
      <alignment horizontal="center" vertical="center"/>
    </xf>
    <xf numFmtId="165" fontId="354" fillId="0" borderId="1" xfId="0" applyNumberFormat="1" applyFont="1" applyBorder="1" applyAlignment="1">
      <alignment horizontal="center" vertical="center"/>
    </xf>
    <xf numFmtId="164" fontId="355" fillId="0" borderId="1" xfId="0" applyNumberFormat="1" applyFont="1" applyBorder="1" applyAlignment="1">
      <alignment horizontal="center" vertical="center"/>
    </xf>
    <xf numFmtId="164" fontId="356" fillId="0" borderId="11" xfId="0" applyNumberFormat="1" applyFont="1" applyBorder="1" applyAlignment="1">
      <alignment horizontal="center" vertical="center" wrapText="1"/>
    </xf>
    <xf numFmtId="0" fontId="360" fillId="0" borderId="10" xfId="0" applyFont="1" applyBorder="1" applyAlignment="1">
      <alignment horizontal="center" vertical="center" wrapText="1"/>
    </xf>
    <xf numFmtId="0" fontId="360" fillId="0" borderId="1" xfId="0" applyFont="1" applyBorder="1" applyAlignment="1">
      <alignment horizontal="center" vertical="center" wrapText="1"/>
    </xf>
    <xf numFmtId="4" fontId="361" fillId="0" borderId="1" xfId="0" applyNumberFormat="1" applyFont="1" applyBorder="1" applyAlignment="1">
      <alignment horizontal="center" vertical="center"/>
    </xf>
    <xf numFmtId="164" fontId="362" fillId="0" borderId="1" xfId="0" applyNumberFormat="1" applyFont="1" applyBorder="1" applyAlignment="1">
      <alignment horizontal="center" vertical="center"/>
    </xf>
    <xf numFmtId="164" fontId="363" fillId="0" borderId="1" xfId="0" applyNumberFormat="1" applyFont="1" applyBorder="1" applyAlignment="1">
      <alignment horizontal="center" vertical="center"/>
    </xf>
    <xf numFmtId="165" fontId="364" fillId="0" borderId="1" xfId="0" applyNumberFormat="1" applyFont="1" applyBorder="1" applyAlignment="1">
      <alignment horizontal="center" vertical="center"/>
    </xf>
    <xf numFmtId="164" fontId="365" fillId="0" borderId="1" xfId="0" applyNumberFormat="1" applyFont="1" applyBorder="1" applyAlignment="1">
      <alignment horizontal="center" vertical="center"/>
    </xf>
    <xf numFmtId="164" fontId="366" fillId="0" borderId="11" xfId="0" applyNumberFormat="1" applyFont="1" applyBorder="1" applyAlignment="1">
      <alignment horizontal="center" vertical="center" wrapText="1"/>
    </xf>
    <xf numFmtId="0" fontId="370" fillId="0" borderId="10" xfId="0" applyFont="1" applyBorder="1" applyAlignment="1">
      <alignment horizontal="center" vertical="center" wrapText="1"/>
    </xf>
    <xf numFmtId="0" fontId="370" fillId="0" borderId="1" xfId="0" applyFont="1" applyBorder="1" applyAlignment="1">
      <alignment horizontal="center" vertical="center" wrapText="1"/>
    </xf>
    <xf numFmtId="4" fontId="371" fillId="0" borderId="1" xfId="0" applyNumberFormat="1" applyFont="1" applyBorder="1" applyAlignment="1">
      <alignment horizontal="center" vertical="center"/>
    </xf>
    <xf numFmtId="164" fontId="372" fillId="0" borderId="1" xfId="0" applyNumberFormat="1" applyFont="1" applyBorder="1" applyAlignment="1">
      <alignment horizontal="center" vertical="center"/>
    </xf>
    <xf numFmtId="164" fontId="373" fillId="0" borderId="1" xfId="0" applyNumberFormat="1" applyFont="1" applyBorder="1" applyAlignment="1">
      <alignment horizontal="center" vertical="center"/>
    </xf>
    <xf numFmtId="165" fontId="374" fillId="0" borderId="1" xfId="0" applyNumberFormat="1" applyFont="1" applyBorder="1" applyAlignment="1">
      <alignment horizontal="center" vertical="center"/>
    </xf>
    <xf numFmtId="164" fontId="375" fillId="0" borderId="1" xfId="0" applyNumberFormat="1" applyFont="1" applyBorder="1" applyAlignment="1">
      <alignment horizontal="center" vertical="center"/>
    </xf>
    <xf numFmtId="164" fontId="376" fillId="0" borderId="11" xfId="0" applyNumberFormat="1" applyFont="1" applyBorder="1" applyAlignment="1">
      <alignment horizontal="center" vertical="center" wrapText="1"/>
    </xf>
    <xf numFmtId="0" fontId="379" fillId="0" borderId="10" xfId="0" applyFont="1" applyBorder="1" applyAlignment="1">
      <alignment horizontal="center" vertical="center" wrapText="1"/>
    </xf>
    <xf numFmtId="0" fontId="379" fillId="0" borderId="1" xfId="0" applyFont="1" applyBorder="1" applyAlignment="1">
      <alignment horizontal="center" vertical="center" wrapText="1"/>
    </xf>
    <xf numFmtId="4" fontId="380" fillId="0" borderId="1" xfId="0" applyNumberFormat="1" applyFont="1" applyBorder="1" applyAlignment="1">
      <alignment horizontal="center" vertical="center"/>
    </xf>
    <xf numFmtId="164" fontId="381" fillId="0" borderId="1" xfId="0" applyNumberFormat="1" applyFont="1" applyBorder="1" applyAlignment="1">
      <alignment horizontal="center" vertical="center"/>
    </xf>
    <xf numFmtId="164" fontId="382" fillId="0" borderId="1" xfId="0" applyNumberFormat="1" applyFont="1" applyBorder="1" applyAlignment="1">
      <alignment horizontal="center" vertical="center"/>
    </xf>
    <xf numFmtId="165" fontId="383" fillId="0" borderId="1" xfId="0" applyNumberFormat="1" applyFont="1" applyBorder="1" applyAlignment="1">
      <alignment horizontal="center" vertical="center"/>
    </xf>
    <xf numFmtId="164" fontId="384" fillId="0" borderId="1" xfId="0" applyNumberFormat="1" applyFont="1" applyBorder="1" applyAlignment="1">
      <alignment horizontal="center" vertical="center"/>
    </xf>
    <xf numFmtId="164" fontId="385" fillId="0" borderId="11" xfId="0" applyNumberFormat="1" applyFont="1" applyBorder="1" applyAlignment="1">
      <alignment horizontal="center" vertical="center" wrapText="1"/>
    </xf>
    <xf numFmtId="0" fontId="388" fillId="0" borderId="10" xfId="0" applyFont="1" applyBorder="1" applyAlignment="1">
      <alignment horizontal="center" vertical="center" wrapText="1"/>
    </xf>
    <xf numFmtId="0" fontId="388" fillId="0" borderId="1" xfId="0" applyFont="1" applyBorder="1" applyAlignment="1">
      <alignment horizontal="center" vertical="center" wrapText="1"/>
    </xf>
    <xf numFmtId="4" fontId="389" fillId="0" borderId="1" xfId="0" applyNumberFormat="1" applyFont="1" applyBorder="1" applyAlignment="1">
      <alignment horizontal="center" vertical="center"/>
    </xf>
    <xf numFmtId="164" fontId="390" fillId="0" borderId="1" xfId="0" applyNumberFormat="1" applyFont="1" applyBorder="1" applyAlignment="1">
      <alignment horizontal="center" vertical="center"/>
    </xf>
    <xf numFmtId="164" fontId="391" fillId="0" borderId="1" xfId="0" applyNumberFormat="1" applyFont="1" applyBorder="1" applyAlignment="1">
      <alignment horizontal="center" vertical="center"/>
    </xf>
    <xf numFmtId="165" fontId="392" fillId="0" borderId="1" xfId="0" applyNumberFormat="1" applyFont="1" applyBorder="1" applyAlignment="1">
      <alignment horizontal="center" vertical="center"/>
    </xf>
    <xf numFmtId="164" fontId="393" fillId="0" borderId="1" xfId="0" applyNumberFormat="1" applyFont="1" applyBorder="1" applyAlignment="1">
      <alignment horizontal="center" vertical="center"/>
    </xf>
    <xf numFmtId="164" fontId="394" fillId="0" borderId="11" xfId="0" applyNumberFormat="1" applyFont="1" applyBorder="1" applyAlignment="1">
      <alignment horizontal="center" vertical="center" wrapText="1"/>
    </xf>
    <xf numFmtId="0" fontId="397" fillId="0" borderId="10" xfId="0" applyFont="1" applyBorder="1" applyAlignment="1">
      <alignment horizontal="center" vertical="center" wrapText="1"/>
    </xf>
    <xf numFmtId="0" fontId="397" fillId="0" borderId="1" xfId="0" applyFont="1" applyBorder="1" applyAlignment="1">
      <alignment horizontal="center" vertical="center" wrapText="1"/>
    </xf>
    <xf numFmtId="4" fontId="398" fillId="0" borderId="1" xfId="0" applyNumberFormat="1" applyFont="1" applyBorder="1" applyAlignment="1">
      <alignment horizontal="center" vertical="center"/>
    </xf>
    <xf numFmtId="164" fontId="399" fillId="0" borderId="1" xfId="0" applyNumberFormat="1" applyFont="1" applyBorder="1" applyAlignment="1">
      <alignment horizontal="center" vertical="center"/>
    </xf>
    <xf numFmtId="164" fontId="400" fillId="0" borderId="1" xfId="0" applyNumberFormat="1" applyFont="1" applyBorder="1" applyAlignment="1">
      <alignment horizontal="center" vertical="center"/>
    </xf>
    <xf numFmtId="165" fontId="401" fillId="0" borderId="1" xfId="0" applyNumberFormat="1" applyFont="1" applyBorder="1" applyAlignment="1">
      <alignment horizontal="center" vertical="center"/>
    </xf>
    <xf numFmtId="164" fontId="402" fillId="0" borderId="1" xfId="0" applyNumberFormat="1" applyFont="1" applyBorder="1" applyAlignment="1">
      <alignment horizontal="center" vertical="center"/>
    </xf>
    <xf numFmtId="164" fontId="403" fillId="0" borderId="11" xfId="0" applyNumberFormat="1" applyFont="1" applyBorder="1" applyAlignment="1">
      <alignment horizontal="center" vertical="center" wrapText="1"/>
    </xf>
    <xf numFmtId="0" fontId="406" fillId="0" borderId="10" xfId="0" applyFont="1" applyBorder="1" applyAlignment="1">
      <alignment horizontal="center" vertical="center" wrapText="1"/>
    </xf>
    <xf numFmtId="0" fontId="406" fillId="0" borderId="1" xfId="0" applyFont="1" applyBorder="1" applyAlignment="1">
      <alignment horizontal="center" vertical="center" wrapText="1"/>
    </xf>
    <xf numFmtId="4" fontId="407" fillId="0" borderId="1" xfId="0" applyNumberFormat="1" applyFont="1" applyBorder="1" applyAlignment="1">
      <alignment horizontal="center" vertical="center"/>
    </xf>
    <xf numFmtId="164" fontId="408" fillId="0" borderId="1" xfId="0" applyNumberFormat="1" applyFont="1" applyBorder="1" applyAlignment="1">
      <alignment horizontal="center" vertical="center"/>
    </xf>
    <xf numFmtId="164" fontId="409" fillId="0" borderId="1" xfId="0" applyNumberFormat="1" applyFont="1" applyBorder="1" applyAlignment="1">
      <alignment horizontal="center" vertical="center"/>
    </xf>
    <xf numFmtId="165" fontId="410" fillId="0" borderId="1" xfId="0" applyNumberFormat="1" applyFont="1" applyBorder="1" applyAlignment="1">
      <alignment horizontal="center" vertical="center"/>
    </xf>
    <xf numFmtId="164" fontId="411" fillId="0" borderId="1" xfId="0" applyNumberFormat="1" applyFont="1" applyBorder="1" applyAlignment="1">
      <alignment horizontal="center" vertical="center"/>
    </xf>
    <xf numFmtId="164" fontId="412" fillId="0" borderId="11" xfId="0" applyNumberFormat="1" applyFont="1" applyBorder="1" applyAlignment="1">
      <alignment horizontal="center" vertical="center" wrapText="1"/>
    </xf>
    <xf numFmtId="0" fontId="415" fillId="0" borderId="10" xfId="0" applyFont="1" applyBorder="1" applyAlignment="1">
      <alignment horizontal="center" vertical="center" wrapText="1"/>
    </xf>
    <xf numFmtId="0" fontId="415" fillId="0" borderId="1" xfId="0" applyFont="1" applyBorder="1" applyAlignment="1">
      <alignment horizontal="center" vertical="center" wrapText="1"/>
    </xf>
    <xf numFmtId="4" fontId="416" fillId="0" borderId="1" xfId="0" applyNumberFormat="1" applyFont="1" applyBorder="1" applyAlignment="1">
      <alignment horizontal="center" vertical="center"/>
    </xf>
    <xf numFmtId="164" fontId="417" fillId="0" borderId="1" xfId="0" applyNumberFormat="1" applyFont="1" applyBorder="1" applyAlignment="1">
      <alignment horizontal="center" vertical="center"/>
    </xf>
    <xf numFmtId="164" fontId="418" fillId="0" borderId="1" xfId="0" applyNumberFormat="1" applyFont="1" applyBorder="1" applyAlignment="1">
      <alignment horizontal="center" vertical="center"/>
    </xf>
    <xf numFmtId="165" fontId="419" fillId="0" borderId="1" xfId="0" applyNumberFormat="1" applyFont="1" applyBorder="1" applyAlignment="1">
      <alignment horizontal="center" vertical="center"/>
    </xf>
    <xf numFmtId="164" fontId="420" fillId="0" borderId="1" xfId="0" applyNumberFormat="1" applyFont="1" applyBorder="1" applyAlignment="1">
      <alignment horizontal="center" vertical="center"/>
    </xf>
    <xf numFmtId="164" fontId="421" fillId="0" borderId="11" xfId="0" applyNumberFormat="1" applyFont="1" applyBorder="1" applyAlignment="1">
      <alignment horizontal="center" vertical="center" wrapText="1"/>
    </xf>
    <xf numFmtId="0" fontId="424" fillId="0" borderId="10" xfId="0" applyFont="1" applyBorder="1" applyAlignment="1">
      <alignment horizontal="center" vertical="center" wrapText="1"/>
    </xf>
    <xf numFmtId="0" fontId="424" fillId="0" borderId="1" xfId="0" applyFont="1" applyBorder="1" applyAlignment="1">
      <alignment horizontal="center" vertical="center" wrapText="1"/>
    </xf>
    <xf numFmtId="4" fontId="425" fillId="0" borderId="1" xfId="0" applyNumberFormat="1" applyFont="1" applyBorder="1" applyAlignment="1">
      <alignment horizontal="center" vertical="center"/>
    </xf>
    <xf numFmtId="164" fontId="426" fillId="0" borderId="1" xfId="0" applyNumberFormat="1" applyFont="1" applyBorder="1" applyAlignment="1">
      <alignment horizontal="center" vertical="center"/>
    </xf>
    <xf numFmtId="164" fontId="427" fillId="0" borderId="1" xfId="0" applyNumberFormat="1" applyFont="1" applyBorder="1" applyAlignment="1">
      <alignment horizontal="center" vertical="center"/>
    </xf>
    <xf numFmtId="165" fontId="428" fillId="0" borderId="1" xfId="0" applyNumberFormat="1" applyFont="1" applyBorder="1" applyAlignment="1">
      <alignment horizontal="center" vertical="center"/>
    </xf>
    <xf numFmtId="164" fontId="429" fillId="0" borderId="1" xfId="0" applyNumberFormat="1" applyFont="1" applyBorder="1" applyAlignment="1">
      <alignment horizontal="center" vertical="center"/>
    </xf>
    <xf numFmtId="164" fontId="430" fillId="0" borderId="11" xfId="0" applyNumberFormat="1" applyFont="1" applyBorder="1" applyAlignment="1">
      <alignment horizontal="center" vertical="center" wrapText="1"/>
    </xf>
    <xf numFmtId="0" fontId="434" fillId="0" borderId="10" xfId="0" applyFont="1" applyBorder="1" applyAlignment="1">
      <alignment horizontal="center" vertical="center" wrapText="1"/>
    </xf>
    <xf numFmtId="0" fontId="434" fillId="0" borderId="1" xfId="0" applyFont="1" applyBorder="1" applyAlignment="1">
      <alignment horizontal="center" vertical="center" wrapText="1"/>
    </xf>
    <xf numFmtId="4" fontId="435" fillId="0" borderId="1" xfId="0" applyNumberFormat="1" applyFont="1" applyBorder="1" applyAlignment="1">
      <alignment horizontal="center" vertical="center"/>
    </xf>
    <xf numFmtId="164" fontId="436" fillId="0" borderId="1" xfId="0" applyNumberFormat="1" applyFont="1" applyBorder="1" applyAlignment="1">
      <alignment horizontal="center" vertical="center"/>
    </xf>
    <xf numFmtId="164" fontId="437" fillId="0" borderId="1" xfId="0" applyNumberFormat="1" applyFont="1" applyBorder="1" applyAlignment="1">
      <alignment horizontal="center" vertical="center"/>
    </xf>
    <xf numFmtId="165" fontId="438" fillId="0" borderId="1" xfId="0" applyNumberFormat="1" applyFont="1" applyBorder="1" applyAlignment="1">
      <alignment horizontal="center" vertical="center"/>
    </xf>
    <xf numFmtId="164" fontId="439" fillId="0" borderId="1" xfId="0" applyNumberFormat="1" applyFont="1" applyBorder="1" applyAlignment="1">
      <alignment horizontal="center" vertical="center"/>
    </xf>
    <xf numFmtId="164" fontId="440" fillId="0" borderId="11" xfId="0" applyNumberFormat="1" applyFont="1" applyBorder="1" applyAlignment="1">
      <alignment horizontal="center" vertical="center" wrapText="1"/>
    </xf>
    <xf numFmtId="0" fontId="443" fillId="0" borderId="10" xfId="0" applyFont="1" applyBorder="1" applyAlignment="1">
      <alignment horizontal="center" vertical="center" wrapText="1"/>
    </xf>
    <xf numFmtId="0" fontId="443" fillId="0" borderId="1" xfId="0" applyFont="1" applyBorder="1" applyAlignment="1">
      <alignment horizontal="center" vertical="center" wrapText="1"/>
    </xf>
    <xf numFmtId="4" fontId="444" fillId="0" borderId="1" xfId="0" applyNumberFormat="1" applyFont="1" applyBorder="1" applyAlignment="1">
      <alignment horizontal="center" vertical="center"/>
    </xf>
    <xf numFmtId="164" fontId="445" fillId="0" borderId="1" xfId="0" applyNumberFormat="1" applyFont="1" applyBorder="1" applyAlignment="1">
      <alignment horizontal="center" vertical="center"/>
    </xf>
    <xf numFmtId="164" fontId="446" fillId="0" borderId="1" xfId="0" applyNumberFormat="1" applyFont="1" applyBorder="1" applyAlignment="1">
      <alignment horizontal="center" vertical="center"/>
    </xf>
    <xf numFmtId="165" fontId="447" fillId="0" borderId="1" xfId="0" applyNumberFormat="1" applyFont="1" applyBorder="1" applyAlignment="1">
      <alignment horizontal="center" vertical="center"/>
    </xf>
    <xf numFmtId="164" fontId="448" fillId="0" borderId="1" xfId="0" applyNumberFormat="1" applyFont="1" applyBorder="1" applyAlignment="1">
      <alignment horizontal="center" vertical="center"/>
    </xf>
    <xf numFmtId="164" fontId="449" fillId="0" borderId="11" xfId="0" applyNumberFormat="1" applyFont="1" applyBorder="1" applyAlignment="1">
      <alignment horizontal="center" vertical="center" wrapText="1"/>
    </xf>
    <xf numFmtId="0" fontId="452" fillId="0" borderId="10" xfId="0" applyFont="1" applyBorder="1" applyAlignment="1">
      <alignment horizontal="center" vertical="center" wrapText="1"/>
    </xf>
    <xf numFmtId="0" fontId="452" fillId="0" borderId="1" xfId="0" applyFont="1" applyBorder="1" applyAlignment="1">
      <alignment horizontal="center" vertical="center" wrapText="1"/>
    </xf>
    <xf numFmtId="4" fontId="453" fillId="0" borderId="1" xfId="0" applyNumberFormat="1" applyFont="1" applyBorder="1" applyAlignment="1">
      <alignment horizontal="center" vertical="center"/>
    </xf>
    <xf numFmtId="164" fontId="454" fillId="0" borderId="1" xfId="0" applyNumberFormat="1" applyFont="1" applyBorder="1" applyAlignment="1">
      <alignment horizontal="center" vertical="center"/>
    </xf>
    <xf numFmtId="164" fontId="455" fillId="0" borderId="1" xfId="0" applyNumberFormat="1" applyFont="1" applyBorder="1" applyAlignment="1">
      <alignment horizontal="center" vertical="center"/>
    </xf>
    <xf numFmtId="165" fontId="456" fillId="0" borderId="1" xfId="0" applyNumberFormat="1" applyFont="1" applyBorder="1" applyAlignment="1">
      <alignment horizontal="center" vertical="center"/>
    </xf>
    <xf numFmtId="164" fontId="457" fillId="0" borderId="1" xfId="0" applyNumberFormat="1" applyFont="1" applyBorder="1" applyAlignment="1">
      <alignment horizontal="center" vertical="center"/>
    </xf>
    <xf numFmtId="164" fontId="458" fillId="0" borderId="11" xfId="0" applyNumberFormat="1" applyFont="1" applyBorder="1" applyAlignment="1">
      <alignment horizontal="center" vertical="center" wrapText="1"/>
    </xf>
    <xf numFmtId="0" fontId="461" fillId="0" borderId="10" xfId="0" applyFont="1" applyBorder="1" applyAlignment="1">
      <alignment horizontal="center" vertical="center" wrapText="1"/>
    </xf>
    <xf numFmtId="0" fontId="461" fillId="0" borderId="1" xfId="0" applyFont="1" applyBorder="1" applyAlignment="1">
      <alignment horizontal="center" vertical="center" wrapText="1"/>
    </xf>
    <xf numFmtId="4" fontId="462" fillId="0" borderId="1" xfId="0" applyNumberFormat="1" applyFont="1" applyBorder="1" applyAlignment="1">
      <alignment horizontal="center" vertical="center"/>
    </xf>
    <xf numFmtId="164" fontId="463" fillId="0" borderId="1" xfId="0" applyNumberFormat="1" applyFont="1" applyBorder="1" applyAlignment="1">
      <alignment horizontal="center" vertical="center"/>
    </xf>
    <xf numFmtId="164" fontId="464" fillId="0" borderId="1" xfId="0" applyNumberFormat="1" applyFont="1" applyBorder="1" applyAlignment="1">
      <alignment horizontal="center" vertical="center"/>
    </xf>
    <xf numFmtId="165" fontId="465" fillId="0" borderId="1" xfId="0" applyNumberFormat="1" applyFont="1" applyBorder="1" applyAlignment="1">
      <alignment horizontal="center" vertical="center"/>
    </xf>
    <xf numFmtId="164" fontId="466" fillId="0" borderId="1" xfId="0" applyNumberFormat="1" applyFont="1" applyBorder="1" applyAlignment="1">
      <alignment horizontal="center" vertical="center"/>
    </xf>
    <xf numFmtId="164" fontId="467" fillId="0" borderId="11" xfId="0" applyNumberFormat="1" applyFont="1" applyBorder="1" applyAlignment="1">
      <alignment horizontal="center" vertical="center" wrapText="1"/>
    </xf>
    <xf numFmtId="0" fontId="470" fillId="0" borderId="10" xfId="0" applyFont="1" applyBorder="1" applyAlignment="1">
      <alignment horizontal="center" vertical="center" wrapText="1"/>
    </xf>
    <xf numFmtId="0" fontId="470" fillId="0" borderId="1" xfId="0" applyFont="1" applyBorder="1" applyAlignment="1">
      <alignment horizontal="center" vertical="center" wrapText="1"/>
    </xf>
    <xf numFmtId="4" fontId="471" fillId="0" borderId="1" xfId="0" applyNumberFormat="1" applyFont="1" applyBorder="1" applyAlignment="1">
      <alignment horizontal="center" vertical="center"/>
    </xf>
    <xf numFmtId="164" fontId="472" fillId="0" borderId="1" xfId="0" applyNumberFormat="1" applyFont="1" applyBorder="1" applyAlignment="1">
      <alignment horizontal="center" vertical="center"/>
    </xf>
    <xf numFmtId="164" fontId="473" fillId="0" borderId="1" xfId="0" applyNumberFormat="1" applyFont="1" applyBorder="1" applyAlignment="1">
      <alignment horizontal="center" vertical="center"/>
    </xf>
    <xf numFmtId="165" fontId="474" fillId="0" borderId="1" xfId="0" applyNumberFormat="1" applyFont="1" applyBorder="1" applyAlignment="1">
      <alignment horizontal="center" vertical="center"/>
    </xf>
    <xf numFmtId="164" fontId="475" fillId="0" borderId="1" xfId="0" applyNumberFormat="1" applyFont="1" applyBorder="1" applyAlignment="1">
      <alignment horizontal="center" vertical="center"/>
    </xf>
    <xf numFmtId="164" fontId="476" fillId="0" borderId="11" xfId="0" applyNumberFormat="1" applyFont="1" applyBorder="1" applyAlignment="1">
      <alignment horizontal="center" vertical="center" wrapText="1"/>
    </xf>
    <xf numFmtId="0" fontId="480" fillId="0" borderId="10" xfId="0" applyFont="1" applyBorder="1" applyAlignment="1">
      <alignment horizontal="center" vertical="center" wrapText="1"/>
    </xf>
    <xf numFmtId="0" fontId="480" fillId="0" borderId="1" xfId="0" applyFont="1" applyBorder="1" applyAlignment="1">
      <alignment horizontal="center" vertical="center" wrapText="1"/>
    </xf>
    <xf numFmtId="4" fontId="481" fillId="0" borderId="1" xfId="0" applyNumberFormat="1" applyFont="1" applyBorder="1" applyAlignment="1">
      <alignment horizontal="center" vertical="center"/>
    </xf>
    <xf numFmtId="164" fontId="482" fillId="0" borderId="1" xfId="0" applyNumberFormat="1" applyFont="1" applyBorder="1" applyAlignment="1">
      <alignment horizontal="center" vertical="center"/>
    </xf>
    <xf numFmtId="164" fontId="483" fillId="0" borderId="1" xfId="0" applyNumberFormat="1" applyFont="1" applyBorder="1" applyAlignment="1">
      <alignment horizontal="center" vertical="center"/>
    </xf>
    <xf numFmtId="165" fontId="484" fillId="0" borderId="1" xfId="0" applyNumberFormat="1" applyFont="1" applyBorder="1" applyAlignment="1">
      <alignment horizontal="center" vertical="center"/>
    </xf>
    <xf numFmtId="164" fontId="485" fillId="0" borderId="1" xfId="0" applyNumberFormat="1" applyFont="1" applyBorder="1" applyAlignment="1">
      <alignment horizontal="center" vertical="center"/>
    </xf>
    <xf numFmtId="164" fontId="486" fillId="0" borderId="11" xfId="0" applyNumberFormat="1" applyFont="1" applyBorder="1" applyAlignment="1">
      <alignment horizontal="center" vertical="center" wrapText="1"/>
    </xf>
    <xf numFmtId="0" fontId="489" fillId="0" borderId="10" xfId="0" applyFont="1" applyBorder="1" applyAlignment="1">
      <alignment horizontal="center" vertical="center" wrapText="1"/>
    </xf>
    <xf numFmtId="0" fontId="489" fillId="0" borderId="1" xfId="0" applyFont="1" applyBorder="1" applyAlignment="1">
      <alignment horizontal="center" vertical="center" wrapText="1"/>
    </xf>
    <xf numFmtId="4" fontId="490" fillId="0" borderId="1" xfId="0" applyNumberFormat="1" applyFont="1" applyBorder="1" applyAlignment="1">
      <alignment horizontal="center" vertical="center"/>
    </xf>
    <xf numFmtId="164" fontId="491" fillId="0" borderId="1" xfId="0" applyNumberFormat="1" applyFont="1" applyBorder="1" applyAlignment="1">
      <alignment horizontal="center" vertical="center"/>
    </xf>
    <xf numFmtId="164" fontId="492" fillId="0" borderId="1" xfId="0" applyNumberFormat="1" applyFont="1" applyBorder="1" applyAlignment="1">
      <alignment horizontal="center" vertical="center"/>
    </xf>
    <xf numFmtId="165" fontId="493" fillId="0" borderId="1" xfId="0" applyNumberFormat="1" applyFont="1" applyBorder="1" applyAlignment="1">
      <alignment horizontal="center" vertical="center"/>
    </xf>
    <xf numFmtId="164" fontId="494" fillId="0" borderId="1" xfId="0" applyNumberFormat="1" applyFont="1" applyBorder="1" applyAlignment="1">
      <alignment horizontal="center" vertical="center"/>
    </xf>
    <xf numFmtId="164" fontId="495" fillId="0" borderId="11" xfId="0" applyNumberFormat="1" applyFont="1" applyBorder="1" applyAlignment="1">
      <alignment horizontal="center" vertical="center" wrapText="1"/>
    </xf>
    <xf numFmtId="0" fontId="498" fillId="0" borderId="10" xfId="0" applyFont="1" applyBorder="1" applyAlignment="1">
      <alignment horizontal="center" vertical="center" wrapText="1"/>
    </xf>
    <xf numFmtId="0" fontId="498" fillId="0" borderId="1" xfId="0" applyFont="1" applyBorder="1" applyAlignment="1">
      <alignment horizontal="center" vertical="center" wrapText="1"/>
    </xf>
    <xf numFmtId="4" fontId="499" fillId="0" borderId="1" xfId="0" applyNumberFormat="1" applyFont="1" applyBorder="1" applyAlignment="1">
      <alignment horizontal="center" vertical="center"/>
    </xf>
    <xf numFmtId="164" fontId="500" fillId="0" borderId="1" xfId="0" applyNumberFormat="1" applyFont="1" applyBorder="1" applyAlignment="1">
      <alignment horizontal="center" vertical="center"/>
    </xf>
    <xf numFmtId="164" fontId="501" fillId="0" borderId="1" xfId="0" applyNumberFormat="1" applyFont="1" applyBorder="1" applyAlignment="1">
      <alignment horizontal="center" vertical="center"/>
    </xf>
    <xf numFmtId="165" fontId="502" fillId="0" borderId="1" xfId="0" applyNumberFormat="1" applyFont="1" applyBorder="1" applyAlignment="1">
      <alignment horizontal="center" vertical="center"/>
    </xf>
    <xf numFmtId="164" fontId="503" fillId="0" borderId="1" xfId="0" applyNumberFormat="1" applyFont="1" applyBorder="1" applyAlignment="1">
      <alignment horizontal="center" vertical="center"/>
    </xf>
    <xf numFmtId="164" fontId="504" fillId="0" borderId="11" xfId="0" applyNumberFormat="1" applyFont="1" applyBorder="1" applyAlignment="1">
      <alignment horizontal="center" vertical="center" wrapText="1"/>
    </xf>
    <xf numFmtId="0" fontId="507" fillId="0" borderId="10" xfId="0" applyFont="1" applyBorder="1" applyAlignment="1">
      <alignment horizontal="center" vertical="center" wrapText="1"/>
    </xf>
    <xf numFmtId="0" fontId="507" fillId="0" borderId="1" xfId="0" applyFont="1" applyBorder="1" applyAlignment="1">
      <alignment horizontal="center" vertical="center" wrapText="1"/>
    </xf>
    <xf numFmtId="4" fontId="508" fillId="0" borderId="1" xfId="0" applyNumberFormat="1" applyFont="1" applyBorder="1" applyAlignment="1">
      <alignment horizontal="center" vertical="center"/>
    </xf>
    <xf numFmtId="164" fontId="509" fillId="0" borderId="1" xfId="0" applyNumberFormat="1" applyFont="1" applyBorder="1" applyAlignment="1">
      <alignment horizontal="center" vertical="center"/>
    </xf>
    <xf numFmtId="164" fontId="510" fillId="0" borderId="1" xfId="0" applyNumberFormat="1" applyFont="1" applyBorder="1" applyAlignment="1">
      <alignment horizontal="center" vertical="center"/>
    </xf>
    <xf numFmtId="165" fontId="511" fillId="0" borderId="1" xfId="0" applyNumberFormat="1" applyFont="1" applyBorder="1" applyAlignment="1">
      <alignment horizontal="center" vertical="center"/>
    </xf>
    <xf numFmtId="164" fontId="512" fillId="0" borderId="1" xfId="0" applyNumberFormat="1" applyFont="1" applyBorder="1" applyAlignment="1">
      <alignment horizontal="center" vertical="center"/>
    </xf>
    <xf numFmtId="164" fontId="513" fillId="0" borderId="11" xfId="0" applyNumberFormat="1" applyFont="1" applyBorder="1" applyAlignment="1">
      <alignment horizontal="center" vertical="center" wrapText="1"/>
    </xf>
    <xf numFmtId="0" fontId="516" fillId="0" borderId="10" xfId="0" applyFont="1" applyBorder="1" applyAlignment="1">
      <alignment horizontal="center" vertical="center" wrapText="1"/>
    </xf>
    <xf numFmtId="0" fontId="516" fillId="0" borderId="1" xfId="0" applyFont="1" applyBorder="1" applyAlignment="1">
      <alignment horizontal="center" vertical="center" wrapText="1"/>
    </xf>
    <xf numFmtId="4" fontId="517" fillId="0" borderId="1" xfId="0" applyNumberFormat="1" applyFont="1" applyBorder="1" applyAlignment="1">
      <alignment horizontal="center" vertical="center"/>
    </xf>
    <xf numFmtId="164" fontId="518" fillId="0" borderId="1" xfId="0" applyNumberFormat="1" applyFont="1" applyBorder="1" applyAlignment="1">
      <alignment horizontal="center" vertical="center"/>
    </xf>
    <xf numFmtId="164" fontId="519" fillId="0" borderId="1" xfId="0" applyNumberFormat="1" applyFont="1" applyBorder="1" applyAlignment="1">
      <alignment horizontal="center" vertical="center"/>
    </xf>
    <xf numFmtId="165" fontId="520" fillId="0" borderId="1" xfId="0" applyNumberFormat="1" applyFont="1" applyBorder="1" applyAlignment="1">
      <alignment horizontal="center" vertical="center"/>
    </xf>
    <xf numFmtId="164" fontId="521" fillId="0" borderId="1" xfId="0" applyNumberFormat="1" applyFont="1" applyBorder="1" applyAlignment="1">
      <alignment horizontal="center" vertical="center"/>
    </xf>
    <xf numFmtId="164" fontId="522" fillId="0" borderId="11" xfId="0" applyNumberFormat="1" applyFont="1" applyBorder="1" applyAlignment="1">
      <alignment horizontal="center" vertical="center" wrapText="1"/>
    </xf>
    <xf numFmtId="0" fontId="526" fillId="0" borderId="10" xfId="0" applyFont="1" applyBorder="1" applyAlignment="1">
      <alignment horizontal="center" vertical="center" wrapText="1"/>
    </xf>
    <xf numFmtId="0" fontId="526" fillId="0" borderId="1" xfId="0" applyFont="1" applyBorder="1" applyAlignment="1">
      <alignment horizontal="center" vertical="center" wrapText="1"/>
    </xf>
    <xf numFmtId="4" fontId="527" fillId="0" borderId="1" xfId="0" applyNumberFormat="1" applyFont="1" applyBorder="1" applyAlignment="1">
      <alignment horizontal="center" vertical="center"/>
    </xf>
    <xf numFmtId="164" fontId="528" fillId="0" borderId="1" xfId="0" applyNumberFormat="1" applyFont="1" applyBorder="1" applyAlignment="1">
      <alignment horizontal="center" vertical="center"/>
    </xf>
    <xf numFmtId="164" fontId="529" fillId="0" borderId="1" xfId="0" applyNumberFormat="1" applyFont="1" applyBorder="1" applyAlignment="1">
      <alignment horizontal="center" vertical="center"/>
    </xf>
    <xf numFmtId="165" fontId="530" fillId="0" borderId="1" xfId="0" applyNumberFormat="1" applyFont="1" applyBorder="1" applyAlignment="1">
      <alignment horizontal="center" vertical="center"/>
    </xf>
    <xf numFmtId="164" fontId="531" fillId="0" borderId="1" xfId="0" applyNumberFormat="1" applyFont="1" applyBorder="1" applyAlignment="1">
      <alignment horizontal="center" vertical="center"/>
    </xf>
    <xf numFmtId="164" fontId="532" fillId="0" borderId="11" xfId="0" applyNumberFormat="1" applyFont="1" applyBorder="1" applyAlignment="1">
      <alignment horizontal="center" vertical="center" wrapText="1"/>
    </xf>
    <xf numFmtId="0" fontId="535" fillId="0" borderId="10" xfId="0" applyFont="1" applyBorder="1" applyAlignment="1">
      <alignment horizontal="center" vertical="center" wrapText="1"/>
    </xf>
    <xf numFmtId="0" fontId="535" fillId="0" borderId="1" xfId="0" applyFont="1" applyBorder="1" applyAlignment="1">
      <alignment horizontal="center" vertical="center" wrapText="1"/>
    </xf>
    <xf numFmtId="4" fontId="536" fillId="0" borderId="1" xfId="0" applyNumberFormat="1" applyFont="1" applyBorder="1" applyAlignment="1">
      <alignment horizontal="center" vertical="center"/>
    </xf>
    <xf numFmtId="164" fontId="537" fillId="0" borderId="1" xfId="0" applyNumberFormat="1" applyFont="1" applyBorder="1" applyAlignment="1">
      <alignment horizontal="center" vertical="center"/>
    </xf>
    <xf numFmtId="164" fontId="538" fillId="0" borderId="1" xfId="0" applyNumberFormat="1" applyFont="1" applyBorder="1" applyAlignment="1">
      <alignment horizontal="center" vertical="center"/>
    </xf>
    <xf numFmtId="165" fontId="539" fillId="0" borderId="1" xfId="0" applyNumberFormat="1" applyFont="1" applyBorder="1" applyAlignment="1">
      <alignment horizontal="center" vertical="center"/>
    </xf>
    <xf numFmtId="164" fontId="540" fillId="0" borderId="1" xfId="0" applyNumberFormat="1" applyFont="1" applyBorder="1" applyAlignment="1">
      <alignment horizontal="center" vertical="center"/>
    </xf>
    <xf numFmtId="164" fontId="541" fillId="0" borderId="11" xfId="0" applyNumberFormat="1" applyFont="1" applyBorder="1" applyAlignment="1">
      <alignment horizontal="center" vertical="center" wrapText="1"/>
    </xf>
    <xf numFmtId="0" fontId="544" fillId="0" borderId="10" xfId="0" applyFont="1" applyBorder="1" applyAlignment="1">
      <alignment horizontal="center" vertical="center" wrapText="1"/>
    </xf>
    <xf numFmtId="0" fontId="544" fillId="0" borderId="1" xfId="0" applyFont="1" applyBorder="1" applyAlignment="1">
      <alignment horizontal="center" vertical="center" wrapText="1"/>
    </xf>
    <xf numFmtId="4" fontId="545" fillId="0" borderId="1" xfId="0" applyNumberFormat="1" applyFont="1" applyBorder="1" applyAlignment="1">
      <alignment horizontal="center" vertical="center"/>
    </xf>
    <xf numFmtId="164" fontId="546" fillId="0" borderId="1" xfId="0" applyNumberFormat="1" applyFont="1" applyBorder="1" applyAlignment="1">
      <alignment horizontal="center" vertical="center"/>
    </xf>
    <xf numFmtId="164" fontId="547" fillId="0" borderId="1" xfId="0" applyNumberFormat="1" applyFont="1" applyBorder="1" applyAlignment="1">
      <alignment horizontal="center" vertical="center"/>
    </xf>
    <xf numFmtId="165" fontId="548" fillId="0" borderId="1" xfId="0" applyNumberFormat="1" applyFont="1" applyBorder="1" applyAlignment="1">
      <alignment horizontal="center" vertical="center"/>
    </xf>
    <xf numFmtId="164" fontId="549" fillId="0" borderId="1" xfId="0" applyNumberFormat="1" applyFont="1" applyBorder="1" applyAlignment="1">
      <alignment horizontal="center" vertical="center"/>
    </xf>
    <xf numFmtId="164" fontId="550" fillId="0" borderId="11" xfId="0" applyNumberFormat="1" applyFont="1" applyBorder="1" applyAlignment="1">
      <alignment horizontal="center" vertical="center" wrapText="1"/>
    </xf>
    <xf numFmtId="0" fontId="553" fillId="0" borderId="10" xfId="0" applyFont="1" applyBorder="1" applyAlignment="1">
      <alignment horizontal="center" vertical="center" wrapText="1"/>
    </xf>
    <xf numFmtId="0" fontId="553" fillId="0" borderId="1" xfId="0" applyFont="1" applyBorder="1" applyAlignment="1">
      <alignment horizontal="center" vertical="center" wrapText="1"/>
    </xf>
    <xf numFmtId="4" fontId="554" fillId="0" borderId="1" xfId="0" applyNumberFormat="1" applyFont="1" applyBorder="1" applyAlignment="1">
      <alignment horizontal="center" vertical="center"/>
    </xf>
    <xf numFmtId="164" fontId="555" fillId="0" borderId="1" xfId="0" applyNumberFormat="1" applyFont="1" applyBorder="1" applyAlignment="1">
      <alignment horizontal="center" vertical="center"/>
    </xf>
    <xf numFmtId="164" fontId="556" fillId="0" borderId="1" xfId="0" applyNumberFormat="1" applyFont="1" applyBorder="1" applyAlignment="1">
      <alignment horizontal="center" vertical="center"/>
    </xf>
    <xf numFmtId="165" fontId="557" fillId="0" borderId="1" xfId="0" applyNumberFormat="1" applyFont="1" applyBorder="1" applyAlignment="1">
      <alignment horizontal="center" vertical="center"/>
    </xf>
    <xf numFmtId="164" fontId="558" fillId="0" borderId="1" xfId="0" applyNumberFormat="1" applyFont="1" applyBorder="1" applyAlignment="1">
      <alignment horizontal="center" vertical="center"/>
    </xf>
    <xf numFmtId="164" fontId="559" fillId="0" borderId="11" xfId="0" applyNumberFormat="1" applyFont="1" applyBorder="1" applyAlignment="1">
      <alignment horizontal="center" vertical="center" wrapText="1"/>
    </xf>
    <xf numFmtId="0" fontId="562" fillId="0" borderId="10" xfId="0" applyFont="1" applyBorder="1" applyAlignment="1">
      <alignment horizontal="center" vertical="center" wrapText="1"/>
    </xf>
    <xf numFmtId="0" fontId="562" fillId="0" borderId="1" xfId="0" applyFont="1" applyBorder="1" applyAlignment="1">
      <alignment horizontal="center" vertical="center" wrapText="1"/>
    </xf>
    <xf numFmtId="4" fontId="563" fillId="0" borderId="1" xfId="0" applyNumberFormat="1" applyFont="1" applyBorder="1" applyAlignment="1">
      <alignment horizontal="center" vertical="center"/>
    </xf>
    <xf numFmtId="164" fontId="564" fillId="0" borderId="1" xfId="0" applyNumberFormat="1" applyFont="1" applyBorder="1" applyAlignment="1">
      <alignment horizontal="center" vertical="center"/>
    </xf>
    <xf numFmtId="164" fontId="565" fillId="0" borderId="1" xfId="0" applyNumberFormat="1" applyFont="1" applyBorder="1" applyAlignment="1">
      <alignment horizontal="center" vertical="center"/>
    </xf>
    <xf numFmtId="165" fontId="566" fillId="0" borderId="1" xfId="0" applyNumberFormat="1" applyFont="1" applyBorder="1" applyAlignment="1">
      <alignment horizontal="center" vertical="center"/>
    </xf>
    <xf numFmtId="164" fontId="567" fillId="0" borderId="1" xfId="0" applyNumberFormat="1" applyFont="1" applyBorder="1" applyAlignment="1">
      <alignment horizontal="center" vertical="center"/>
    </xf>
    <xf numFmtId="164" fontId="568" fillId="0" borderId="11" xfId="0" applyNumberFormat="1" applyFont="1" applyBorder="1" applyAlignment="1">
      <alignment horizontal="center" vertical="center" wrapText="1"/>
    </xf>
    <xf numFmtId="0" fontId="571" fillId="0" borderId="10" xfId="0" applyFont="1" applyBorder="1" applyAlignment="1">
      <alignment horizontal="center" vertical="center" wrapText="1"/>
    </xf>
    <xf numFmtId="0" fontId="571" fillId="0" borderId="1" xfId="0" applyFont="1" applyBorder="1" applyAlignment="1">
      <alignment horizontal="center" vertical="center" wrapText="1"/>
    </xf>
    <xf numFmtId="4" fontId="572" fillId="0" borderId="1" xfId="0" applyNumberFormat="1" applyFont="1" applyBorder="1" applyAlignment="1">
      <alignment horizontal="center" vertical="center"/>
    </xf>
    <xf numFmtId="164" fontId="573" fillId="0" borderId="1" xfId="0" applyNumberFormat="1" applyFont="1" applyBorder="1" applyAlignment="1">
      <alignment horizontal="center" vertical="center"/>
    </xf>
    <xf numFmtId="164" fontId="574" fillId="0" borderId="1" xfId="0" applyNumberFormat="1" applyFont="1" applyBorder="1" applyAlignment="1">
      <alignment horizontal="center" vertical="center"/>
    </xf>
    <xf numFmtId="165" fontId="575" fillId="0" borderId="1" xfId="0" applyNumberFormat="1" applyFont="1" applyBorder="1" applyAlignment="1">
      <alignment horizontal="center" vertical="center"/>
    </xf>
    <xf numFmtId="164" fontId="576" fillId="0" borderId="1" xfId="0" applyNumberFormat="1" applyFont="1" applyBorder="1" applyAlignment="1">
      <alignment horizontal="center" vertical="center"/>
    </xf>
    <xf numFmtId="164" fontId="577" fillId="0" borderId="11" xfId="0" applyNumberFormat="1" applyFont="1" applyBorder="1" applyAlignment="1">
      <alignment horizontal="center" vertical="center" wrapText="1"/>
    </xf>
    <xf numFmtId="0" fontId="580" fillId="0" borderId="10" xfId="0" applyFont="1" applyBorder="1" applyAlignment="1">
      <alignment horizontal="center" vertical="center" wrapText="1"/>
    </xf>
    <xf numFmtId="0" fontId="580" fillId="0" borderId="1" xfId="0" applyFont="1" applyBorder="1" applyAlignment="1">
      <alignment horizontal="center" vertical="center" wrapText="1"/>
    </xf>
    <xf numFmtId="4" fontId="581" fillId="0" borderId="1" xfId="0" applyNumberFormat="1" applyFont="1" applyBorder="1" applyAlignment="1">
      <alignment horizontal="center" vertical="center"/>
    </xf>
    <xf numFmtId="164" fontId="582" fillId="0" borderId="1" xfId="0" applyNumberFormat="1" applyFont="1" applyBorder="1" applyAlignment="1">
      <alignment horizontal="center" vertical="center"/>
    </xf>
    <xf numFmtId="164" fontId="583" fillId="0" borderId="1" xfId="0" applyNumberFormat="1" applyFont="1" applyBorder="1" applyAlignment="1">
      <alignment horizontal="center" vertical="center"/>
    </xf>
    <xf numFmtId="165" fontId="584" fillId="0" borderId="1" xfId="0" applyNumberFormat="1" applyFont="1" applyBorder="1" applyAlignment="1">
      <alignment horizontal="center" vertical="center"/>
    </xf>
    <xf numFmtId="164" fontId="585" fillId="0" borderId="1" xfId="0" applyNumberFormat="1" applyFont="1" applyBorder="1" applyAlignment="1">
      <alignment horizontal="center" vertical="center"/>
    </xf>
    <xf numFmtId="164" fontId="586" fillId="0" borderId="11" xfId="0" applyNumberFormat="1" applyFont="1" applyBorder="1" applyAlignment="1">
      <alignment horizontal="center" vertical="center" wrapText="1"/>
    </xf>
    <xf numFmtId="0" fontId="589" fillId="0" borderId="10" xfId="0" applyFont="1" applyBorder="1" applyAlignment="1">
      <alignment horizontal="center" vertical="center" wrapText="1"/>
    </xf>
    <xf numFmtId="0" fontId="589" fillId="0" borderId="1" xfId="0" applyFont="1" applyBorder="1" applyAlignment="1">
      <alignment horizontal="center" vertical="center" wrapText="1"/>
    </xf>
    <xf numFmtId="4" fontId="590" fillId="0" borderId="1" xfId="0" applyNumberFormat="1" applyFont="1" applyBorder="1" applyAlignment="1">
      <alignment horizontal="center" vertical="center"/>
    </xf>
    <xf numFmtId="164" fontId="591" fillId="0" borderId="1" xfId="0" applyNumberFormat="1" applyFont="1" applyBorder="1" applyAlignment="1">
      <alignment horizontal="center" vertical="center"/>
    </xf>
    <xf numFmtId="164" fontId="592" fillId="0" borderId="1" xfId="0" applyNumberFormat="1" applyFont="1" applyBorder="1" applyAlignment="1">
      <alignment horizontal="center" vertical="center"/>
    </xf>
    <xf numFmtId="165" fontId="593" fillId="0" borderId="1" xfId="0" applyNumberFormat="1" applyFont="1" applyBorder="1" applyAlignment="1">
      <alignment horizontal="center" vertical="center"/>
    </xf>
    <xf numFmtId="164" fontId="594" fillId="0" borderId="1" xfId="0" applyNumberFormat="1" applyFont="1" applyBorder="1" applyAlignment="1">
      <alignment horizontal="center" vertical="center"/>
    </xf>
    <xf numFmtId="164" fontId="595" fillId="0" borderId="11" xfId="0" applyNumberFormat="1" applyFont="1" applyBorder="1" applyAlignment="1">
      <alignment horizontal="center" vertical="center" wrapText="1"/>
    </xf>
    <xf numFmtId="0" fontId="598" fillId="0" borderId="10" xfId="0" applyFont="1" applyBorder="1" applyAlignment="1">
      <alignment horizontal="center" vertical="center" wrapText="1"/>
    </xf>
    <xf numFmtId="0" fontId="598" fillId="0" borderId="1" xfId="0" applyFont="1" applyBorder="1" applyAlignment="1">
      <alignment horizontal="center" vertical="center" wrapText="1"/>
    </xf>
    <xf numFmtId="4" fontId="599" fillId="0" borderId="1" xfId="0" applyNumberFormat="1" applyFont="1" applyBorder="1" applyAlignment="1">
      <alignment horizontal="center" vertical="center"/>
    </xf>
    <xf numFmtId="164" fontId="600" fillId="0" borderId="1" xfId="0" applyNumberFormat="1" applyFont="1" applyBorder="1" applyAlignment="1">
      <alignment horizontal="center" vertical="center"/>
    </xf>
    <xf numFmtId="164" fontId="601" fillId="0" borderId="1" xfId="0" applyNumberFormat="1" applyFont="1" applyBorder="1" applyAlignment="1">
      <alignment horizontal="center" vertical="center"/>
    </xf>
    <xf numFmtId="165" fontId="602" fillId="0" borderId="1" xfId="0" applyNumberFormat="1" applyFont="1" applyBorder="1" applyAlignment="1">
      <alignment horizontal="center" vertical="center"/>
    </xf>
    <xf numFmtId="164" fontId="603" fillId="0" borderId="1" xfId="0" applyNumberFormat="1" applyFont="1" applyBorder="1" applyAlignment="1">
      <alignment horizontal="center" vertical="center"/>
    </xf>
    <xf numFmtId="164" fontId="604" fillId="0" borderId="11" xfId="0" applyNumberFormat="1" applyFont="1" applyBorder="1" applyAlignment="1">
      <alignment horizontal="center" vertical="center" wrapText="1"/>
    </xf>
    <xf numFmtId="0" fontId="607" fillId="0" borderId="10" xfId="0" applyFont="1" applyBorder="1" applyAlignment="1">
      <alignment horizontal="center" vertical="center" wrapText="1"/>
    </xf>
    <xf numFmtId="0" fontId="607" fillId="0" borderId="1" xfId="0" applyFont="1" applyBorder="1" applyAlignment="1">
      <alignment horizontal="center" vertical="center" wrapText="1"/>
    </xf>
    <xf numFmtId="4" fontId="608" fillId="0" borderId="1" xfId="0" applyNumberFormat="1" applyFont="1" applyBorder="1" applyAlignment="1">
      <alignment horizontal="center" vertical="center"/>
    </xf>
    <xf numFmtId="164" fontId="609" fillId="0" borderId="1" xfId="0" applyNumberFormat="1" applyFont="1" applyBorder="1" applyAlignment="1">
      <alignment horizontal="center" vertical="center"/>
    </xf>
    <xf numFmtId="164" fontId="610" fillId="0" borderId="1" xfId="0" applyNumberFormat="1" applyFont="1" applyBorder="1" applyAlignment="1">
      <alignment horizontal="center" vertical="center"/>
    </xf>
    <xf numFmtId="165" fontId="611" fillId="0" borderId="1" xfId="0" applyNumberFormat="1" applyFont="1" applyBorder="1" applyAlignment="1">
      <alignment horizontal="center" vertical="center"/>
    </xf>
    <xf numFmtId="164" fontId="612" fillId="0" borderId="1" xfId="0" applyNumberFormat="1" applyFont="1" applyBorder="1" applyAlignment="1">
      <alignment horizontal="center" vertical="center"/>
    </xf>
    <xf numFmtId="164" fontId="613" fillId="0" borderId="11" xfId="0" applyNumberFormat="1" applyFont="1" applyBorder="1" applyAlignment="1">
      <alignment horizontal="center" vertical="center" wrapText="1"/>
    </xf>
    <xf numFmtId="0" fontId="616" fillId="0" borderId="10" xfId="0" applyFont="1" applyBorder="1" applyAlignment="1">
      <alignment horizontal="center" vertical="center" wrapText="1"/>
    </xf>
    <xf numFmtId="0" fontId="616" fillId="0" borderId="1" xfId="0" applyFont="1" applyBorder="1" applyAlignment="1">
      <alignment horizontal="center" vertical="center" wrapText="1"/>
    </xf>
    <xf numFmtId="4" fontId="617" fillId="0" borderId="1" xfId="0" applyNumberFormat="1" applyFont="1" applyBorder="1" applyAlignment="1">
      <alignment horizontal="center" vertical="center"/>
    </xf>
    <xf numFmtId="164" fontId="618" fillId="0" borderId="1" xfId="0" applyNumberFormat="1" applyFont="1" applyBorder="1" applyAlignment="1">
      <alignment horizontal="center" vertical="center"/>
    </xf>
    <xf numFmtId="164" fontId="619" fillId="0" borderId="1" xfId="0" applyNumberFormat="1" applyFont="1" applyBorder="1" applyAlignment="1">
      <alignment horizontal="center" vertical="center"/>
    </xf>
    <xf numFmtId="165" fontId="620" fillId="0" borderId="1" xfId="0" applyNumberFormat="1" applyFont="1" applyBorder="1" applyAlignment="1">
      <alignment horizontal="center" vertical="center"/>
    </xf>
    <xf numFmtId="164" fontId="621" fillId="0" borderId="1" xfId="0" applyNumberFormat="1" applyFont="1" applyBorder="1" applyAlignment="1">
      <alignment horizontal="center" vertical="center"/>
    </xf>
    <xf numFmtId="164" fontId="622" fillId="0" borderId="11" xfId="0" applyNumberFormat="1" applyFont="1" applyBorder="1" applyAlignment="1">
      <alignment horizontal="center" vertical="center" wrapText="1"/>
    </xf>
    <xf numFmtId="0" fontId="625" fillId="0" borderId="10" xfId="0" applyFont="1" applyBorder="1" applyAlignment="1">
      <alignment horizontal="center" vertical="center" wrapText="1"/>
    </xf>
    <xf numFmtId="0" fontId="625" fillId="0" borderId="1" xfId="0" applyFont="1" applyBorder="1" applyAlignment="1">
      <alignment horizontal="center" vertical="center" wrapText="1"/>
    </xf>
    <xf numFmtId="4" fontId="626" fillId="0" borderId="1" xfId="0" applyNumberFormat="1" applyFont="1" applyBorder="1" applyAlignment="1">
      <alignment horizontal="center" vertical="center"/>
    </xf>
    <xf numFmtId="164" fontId="627" fillId="0" borderId="1" xfId="0" applyNumberFormat="1" applyFont="1" applyBorder="1" applyAlignment="1">
      <alignment horizontal="center" vertical="center"/>
    </xf>
    <xf numFmtId="164" fontId="628" fillId="0" borderId="1" xfId="0" applyNumberFormat="1" applyFont="1" applyBorder="1" applyAlignment="1">
      <alignment horizontal="center" vertical="center"/>
    </xf>
    <xf numFmtId="165" fontId="629" fillId="0" borderId="1" xfId="0" applyNumberFormat="1" applyFont="1" applyBorder="1" applyAlignment="1">
      <alignment horizontal="center" vertical="center"/>
    </xf>
    <xf numFmtId="164" fontId="630" fillId="0" borderId="1" xfId="0" applyNumberFormat="1" applyFont="1" applyBorder="1" applyAlignment="1">
      <alignment horizontal="center" vertical="center"/>
    </xf>
    <xf numFmtId="164" fontId="631" fillId="0" borderId="11" xfId="0" applyNumberFormat="1" applyFont="1" applyBorder="1" applyAlignment="1">
      <alignment horizontal="center" vertical="center" wrapText="1"/>
    </xf>
    <xf numFmtId="0" fontId="634" fillId="0" borderId="10" xfId="0" applyFont="1" applyBorder="1" applyAlignment="1">
      <alignment horizontal="center" vertical="center" wrapText="1"/>
    </xf>
    <xf numFmtId="0" fontId="634" fillId="0" borderId="1" xfId="0" applyFont="1" applyBorder="1" applyAlignment="1">
      <alignment horizontal="center" vertical="center" wrapText="1"/>
    </xf>
    <xf numFmtId="4" fontId="635" fillId="0" borderId="1" xfId="0" applyNumberFormat="1" applyFont="1" applyBorder="1" applyAlignment="1">
      <alignment horizontal="center" vertical="center"/>
    </xf>
    <xf numFmtId="164" fontId="636" fillId="0" borderId="1" xfId="0" applyNumberFormat="1" applyFont="1" applyBorder="1" applyAlignment="1">
      <alignment horizontal="center" vertical="center"/>
    </xf>
    <xf numFmtId="164" fontId="637" fillId="0" borderId="1" xfId="0" applyNumberFormat="1" applyFont="1" applyBorder="1" applyAlignment="1">
      <alignment horizontal="center" vertical="center"/>
    </xf>
    <xf numFmtId="165" fontId="638" fillId="0" borderId="1" xfId="0" applyNumberFormat="1" applyFont="1" applyBorder="1" applyAlignment="1">
      <alignment horizontal="center" vertical="center"/>
    </xf>
    <xf numFmtId="164" fontId="639" fillId="0" borderId="1" xfId="0" applyNumberFormat="1" applyFont="1" applyBorder="1" applyAlignment="1">
      <alignment horizontal="center" vertical="center"/>
    </xf>
    <xf numFmtId="164" fontId="640" fillId="0" borderId="11" xfId="0" applyNumberFormat="1" applyFont="1" applyBorder="1" applyAlignment="1">
      <alignment horizontal="center" vertical="center" wrapText="1"/>
    </xf>
    <xf numFmtId="0" fontId="643" fillId="0" borderId="10" xfId="0" applyFont="1" applyBorder="1" applyAlignment="1">
      <alignment horizontal="center" vertical="center" wrapText="1"/>
    </xf>
    <xf numFmtId="0" fontId="643" fillId="0" borderId="1" xfId="0" applyFont="1" applyBorder="1" applyAlignment="1">
      <alignment horizontal="center" vertical="center" wrapText="1"/>
    </xf>
    <xf numFmtId="4" fontId="644" fillId="0" borderId="1" xfId="0" applyNumberFormat="1" applyFont="1" applyBorder="1" applyAlignment="1">
      <alignment horizontal="center" vertical="center"/>
    </xf>
    <xf numFmtId="164" fontId="645" fillId="0" borderId="1" xfId="0" applyNumberFormat="1" applyFont="1" applyBorder="1" applyAlignment="1">
      <alignment horizontal="center" vertical="center"/>
    </xf>
    <xf numFmtId="164" fontId="646" fillId="0" borderId="1" xfId="0" applyNumberFormat="1" applyFont="1" applyBorder="1" applyAlignment="1">
      <alignment horizontal="center" vertical="center"/>
    </xf>
    <xf numFmtId="165" fontId="647" fillId="0" borderId="1" xfId="0" applyNumberFormat="1" applyFont="1" applyBorder="1" applyAlignment="1">
      <alignment horizontal="center" vertical="center"/>
    </xf>
    <xf numFmtId="164" fontId="648" fillId="0" borderId="1" xfId="0" applyNumberFormat="1" applyFont="1" applyBorder="1" applyAlignment="1">
      <alignment horizontal="center" vertical="center"/>
    </xf>
    <xf numFmtId="164" fontId="649" fillId="0" borderId="11" xfId="0" applyNumberFormat="1" applyFont="1" applyBorder="1" applyAlignment="1">
      <alignment horizontal="center" vertical="center" wrapText="1"/>
    </xf>
    <xf numFmtId="0" fontId="652" fillId="0" borderId="10" xfId="0" applyFont="1" applyBorder="1" applyAlignment="1">
      <alignment horizontal="center" vertical="center" wrapText="1"/>
    </xf>
    <xf numFmtId="0" fontId="652" fillId="0" borderId="1" xfId="0" applyFont="1" applyBorder="1" applyAlignment="1">
      <alignment horizontal="center" vertical="center" wrapText="1"/>
    </xf>
    <xf numFmtId="4" fontId="653" fillId="0" borderId="1" xfId="0" applyNumberFormat="1" applyFont="1" applyBorder="1" applyAlignment="1">
      <alignment horizontal="center" vertical="center"/>
    </xf>
    <xf numFmtId="164" fontId="654" fillId="0" borderId="1" xfId="0" applyNumberFormat="1" applyFont="1" applyBorder="1" applyAlignment="1">
      <alignment horizontal="center" vertical="center"/>
    </xf>
    <xf numFmtId="164" fontId="655" fillId="0" borderId="1" xfId="0" applyNumberFormat="1" applyFont="1" applyBorder="1" applyAlignment="1">
      <alignment horizontal="center" vertical="center"/>
    </xf>
    <xf numFmtId="165" fontId="656" fillId="0" borderId="1" xfId="0" applyNumberFormat="1" applyFont="1" applyBorder="1" applyAlignment="1">
      <alignment horizontal="center" vertical="center"/>
    </xf>
    <xf numFmtId="164" fontId="657" fillId="0" borderId="1" xfId="0" applyNumberFormat="1" applyFont="1" applyBorder="1" applyAlignment="1">
      <alignment horizontal="center" vertical="center"/>
    </xf>
    <xf numFmtId="164" fontId="658" fillId="0" borderId="11" xfId="0" applyNumberFormat="1" applyFont="1" applyBorder="1" applyAlignment="1">
      <alignment horizontal="center" vertical="center" wrapText="1"/>
    </xf>
    <xf numFmtId="0" fontId="661" fillId="0" borderId="10" xfId="0" applyFont="1" applyBorder="1" applyAlignment="1">
      <alignment horizontal="center" vertical="center" wrapText="1"/>
    </xf>
    <xf numFmtId="0" fontId="661" fillId="0" borderId="1" xfId="0" applyFont="1" applyBorder="1" applyAlignment="1">
      <alignment horizontal="center" vertical="center" wrapText="1"/>
    </xf>
    <xf numFmtId="4" fontId="662" fillId="0" borderId="1" xfId="0" applyNumberFormat="1" applyFont="1" applyBorder="1" applyAlignment="1">
      <alignment horizontal="center" vertical="center"/>
    </xf>
    <xf numFmtId="164" fontId="663" fillId="0" borderId="1" xfId="0" applyNumberFormat="1" applyFont="1" applyBorder="1" applyAlignment="1">
      <alignment horizontal="center" vertical="center"/>
    </xf>
    <xf numFmtId="164" fontId="664" fillId="0" borderId="1" xfId="0" applyNumberFormat="1" applyFont="1" applyBorder="1" applyAlignment="1">
      <alignment horizontal="center" vertical="center"/>
    </xf>
    <xf numFmtId="165" fontId="665" fillId="0" borderId="1" xfId="0" applyNumberFormat="1" applyFont="1" applyBorder="1" applyAlignment="1">
      <alignment horizontal="center" vertical="center"/>
    </xf>
    <xf numFmtId="164" fontId="666" fillId="0" borderId="1" xfId="0" applyNumberFormat="1" applyFont="1" applyBorder="1" applyAlignment="1">
      <alignment horizontal="center" vertical="center"/>
    </xf>
    <xf numFmtId="164" fontId="667" fillId="0" borderId="11" xfId="0" applyNumberFormat="1" applyFont="1" applyBorder="1" applyAlignment="1">
      <alignment horizontal="center" vertical="center" wrapText="1"/>
    </xf>
    <xf numFmtId="0" fontId="670" fillId="0" borderId="10" xfId="0" applyFont="1" applyBorder="1" applyAlignment="1">
      <alignment horizontal="center" vertical="center" wrapText="1"/>
    </xf>
    <xf numFmtId="0" fontId="670" fillId="0" borderId="1" xfId="0" applyFont="1" applyBorder="1" applyAlignment="1">
      <alignment horizontal="center" vertical="center" wrapText="1"/>
    </xf>
    <xf numFmtId="4" fontId="671" fillId="0" borderId="1" xfId="0" applyNumberFormat="1" applyFont="1" applyBorder="1" applyAlignment="1">
      <alignment horizontal="center" vertical="center"/>
    </xf>
    <xf numFmtId="164" fontId="672" fillId="0" borderId="1" xfId="0" applyNumberFormat="1" applyFont="1" applyBorder="1" applyAlignment="1">
      <alignment horizontal="center" vertical="center"/>
    </xf>
    <xf numFmtId="164" fontId="673" fillId="0" borderId="1" xfId="0" applyNumberFormat="1" applyFont="1" applyBorder="1" applyAlignment="1">
      <alignment horizontal="center" vertical="center"/>
    </xf>
    <xf numFmtId="165" fontId="674" fillId="0" borderId="1" xfId="0" applyNumberFormat="1" applyFont="1" applyBorder="1" applyAlignment="1">
      <alignment horizontal="center" vertical="center"/>
    </xf>
    <xf numFmtId="164" fontId="675" fillId="0" borderId="1" xfId="0" applyNumberFormat="1" applyFont="1" applyBorder="1" applyAlignment="1">
      <alignment horizontal="center" vertical="center"/>
    </xf>
    <xf numFmtId="164" fontId="676" fillId="0" borderId="11" xfId="0" applyNumberFormat="1" applyFont="1" applyBorder="1" applyAlignment="1">
      <alignment horizontal="center" vertical="center" wrapText="1"/>
    </xf>
    <xf numFmtId="0" fontId="679" fillId="0" borderId="10" xfId="0" applyFont="1" applyBorder="1" applyAlignment="1">
      <alignment horizontal="center" vertical="center" wrapText="1"/>
    </xf>
    <xf numFmtId="0" fontId="679" fillId="0" borderId="1" xfId="0" applyFont="1" applyBorder="1" applyAlignment="1">
      <alignment horizontal="center" vertical="center" wrapText="1"/>
    </xf>
    <xf numFmtId="4" fontId="680" fillId="0" borderId="1" xfId="0" applyNumberFormat="1" applyFont="1" applyBorder="1" applyAlignment="1">
      <alignment horizontal="center" vertical="center"/>
    </xf>
    <xf numFmtId="164" fontId="681" fillId="0" borderId="1" xfId="0" applyNumberFormat="1" applyFont="1" applyBorder="1" applyAlignment="1">
      <alignment horizontal="center" vertical="center"/>
    </xf>
    <xf numFmtId="164" fontId="682" fillId="0" borderId="1" xfId="0" applyNumberFormat="1" applyFont="1" applyBorder="1" applyAlignment="1">
      <alignment horizontal="center" vertical="center"/>
    </xf>
    <xf numFmtId="165" fontId="683" fillId="0" borderId="1" xfId="0" applyNumberFormat="1" applyFont="1" applyBorder="1" applyAlignment="1">
      <alignment horizontal="center" vertical="center"/>
    </xf>
    <xf numFmtId="164" fontId="684" fillId="0" borderId="1" xfId="0" applyNumberFormat="1" applyFont="1" applyBorder="1" applyAlignment="1">
      <alignment horizontal="center" vertical="center"/>
    </xf>
    <xf numFmtId="164" fontId="685" fillId="0" borderId="11" xfId="0" applyNumberFormat="1" applyFont="1" applyBorder="1" applyAlignment="1">
      <alignment horizontal="center" vertical="center" wrapText="1"/>
    </xf>
    <xf numFmtId="0" fontId="688" fillId="0" borderId="10" xfId="0" applyFont="1" applyBorder="1" applyAlignment="1">
      <alignment horizontal="center" vertical="center" wrapText="1"/>
    </xf>
    <xf numFmtId="0" fontId="688" fillId="0" borderId="1" xfId="0" applyFont="1" applyBorder="1" applyAlignment="1">
      <alignment horizontal="center" vertical="center" wrapText="1"/>
    </xf>
    <xf numFmtId="4" fontId="689" fillId="0" borderId="1" xfId="0" applyNumberFormat="1" applyFont="1" applyBorder="1" applyAlignment="1">
      <alignment horizontal="center" vertical="center"/>
    </xf>
    <xf numFmtId="164" fontId="690" fillId="0" borderId="1" xfId="0" applyNumberFormat="1" applyFont="1" applyBorder="1" applyAlignment="1">
      <alignment horizontal="center" vertical="center"/>
    </xf>
    <xf numFmtId="164" fontId="691" fillId="0" borderId="1" xfId="0" applyNumberFormat="1" applyFont="1" applyBorder="1" applyAlignment="1">
      <alignment horizontal="center" vertical="center"/>
    </xf>
    <xf numFmtId="165" fontId="692" fillId="0" borderId="1" xfId="0" applyNumberFormat="1" applyFont="1" applyBorder="1" applyAlignment="1">
      <alignment horizontal="center" vertical="center"/>
    </xf>
    <xf numFmtId="164" fontId="693" fillId="0" borderId="1" xfId="0" applyNumberFormat="1" applyFont="1" applyBorder="1" applyAlignment="1">
      <alignment horizontal="center" vertical="center"/>
    </xf>
    <xf numFmtId="164" fontId="694" fillId="0" borderId="11" xfId="0" applyNumberFormat="1" applyFont="1" applyBorder="1" applyAlignment="1">
      <alignment horizontal="center" vertical="center" wrapText="1"/>
    </xf>
    <xf numFmtId="0" fontId="697" fillId="0" borderId="10" xfId="0" applyFont="1" applyBorder="1" applyAlignment="1">
      <alignment horizontal="center" vertical="center" wrapText="1"/>
    </xf>
    <xf numFmtId="0" fontId="697" fillId="0" borderId="1" xfId="0" applyFont="1" applyBorder="1" applyAlignment="1">
      <alignment horizontal="center" vertical="center" wrapText="1"/>
    </xf>
    <xf numFmtId="4" fontId="698" fillId="0" borderId="1" xfId="0" applyNumberFormat="1" applyFont="1" applyBorder="1" applyAlignment="1">
      <alignment horizontal="center" vertical="center"/>
    </xf>
    <xf numFmtId="164" fontId="699" fillId="0" borderId="1" xfId="0" applyNumberFormat="1" applyFont="1" applyBorder="1" applyAlignment="1">
      <alignment horizontal="center" vertical="center"/>
    </xf>
    <xf numFmtId="164" fontId="700" fillId="0" borderId="1" xfId="0" applyNumberFormat="1" applyFont="1" applyBorder="1" applyAlignment="1">
      <alignment horizontal="center" vertical="center"/>
    </xf>
    <xf numFmtId="165" fontId="701" fillId="0" borderId="1" xfId="0" applyNumberFormat="1" applyFont="1" applyBorder="1" applyAlignment="1">
      <alignment horizontal="center" vertical="center"/>
    </xf>
    <xf numFmtId="164" fontId="702" fillId="0" borderId="1" xfId="0" applyNumberFormat="1" applyFont="1" applyBorder="1" applyAlignment="1">
      <alignment horizontal="center" vertical="center"/>
    </xf>
    <xf numFmtId="164" fontId="703" fillId="0" borderId="11" xfId="0" applyNumberFormat="1" applyFont="1" applyBorder="1" applyAlignment="1">
      <alignment horizontal="center" vertical="center" wrapText="1"/>
    </xf>
    <xf numFmtId="0" fontId="706" fillId="0" borderId="10" xfId="0" applyFont="1" applyBorder="1" applyAlignment="1">
      <alignment horizontal="center" vertical="center" wrapText="1"/>
    </xf>
    <xf numFmtId="0" fontId="706" fillId="0" borderId="1" xfId="0" applyFont="1" applyBorder="1" applyAlignment="1">
      <alignment horizontal="center" vertical="center" wrapText="1"/>
    </xf>
    <xf numFmtId="4" fontId="707" fillId="0" borderId="1" xfId="0" applyNumberFormat="1" applyFont="1" applyBorder="1" applyAlignment="1">
      <alignment horizontal="center" vertical="center"/>
    </xf>
    <xf numFmtId="164" fontId="708" fillId="0" borderId="1" xfId="0" applyNumberFormat="1" applyFont="1" applyBorder="1" applyAlignment="1">
      <alignment horizontal="center" vertical="center"/>
    </xf>
    <xf numFmtId="164" fontId="709" fillId="0" borderId="1" xfId="0" applyNumberFormat="1" applyFont="1" applyBorder="1" applyAlignment="1">
      <alignment horizontal="center" vertical="center"/>
    </xf>
    <xf numFmtId="165" fontId="710" fillId="0" borderId="1" xfId="0" applyNumberFormat="1" applyFont="1" applyBorder="1" applyAlignment="1">
      <alignment horizontal="center" vertical="center"/>
    </xf>
    <xf numFmtId="164" fontId="711" fillId="0" borderId="1" xfId="0" applyNumberFormat="1" applyFont="1" applyBorder="1" applyAlignment="1">
      <alignment horizontal="center" vertical="center"/>
    </xf>
    <xf numFmtId="164" fontId="712" fillId="0" borderId="11" xfId="0" applyNumberFormat="1" applyFont="1" applyBorder="1" applyAlignment="1">
      <alignment horizontal="center" vertical="center" wrapText="1"/>
    </xf>
    <xf numFmtId="0" fontId="715" fillId="0" borderId="10" xfId="0" applyFont="1" applyBorder="1" applyAlignment="1">
      <alignment horizontal="center" vertical="center" wrapText="1"/>
    </xf>
    <xf numFmtId="0" fontId="715" fillId="0" borderId="1" xfId="0" applyFont="1" applyBorder="1" applyAlignment="1">
      <alignment horizontal="center" vertical="center" wrapText="1"/>
    </xf>
    <xf numFmtId="4" fontId="716" fillId="0" borderId="1" xfId="0" applyNumberFormat="1" applyFont="1" applyBorder="1" applyAlignment="1">
      <alignment horizontal="center" vertical="center"/>
    </xf>
    <xf numFmtId="164" fontId="717" fillId="0" borderId="1" xfId="0" applyNumberFormat="1" applyFont="1" applyBorder="1" applyAlignment="1">
      <alignment horizontal="center" vertical="center"/>
    </xf>
    <xf numFmtId="164" fontId="718" fillId="0" borderId="1" xfId="0" applyNumberFormat="1" applyFont="1" applyBorder="1" applyAlignment="1">
      <alignment horizontal="center" vertical="center"/>
    </xf>
    <xf numFmtId="165" fontId="719" fillId="0" borderId="1" xfId="0" applyNumberFormat="1" applyFont="1" applyBorder="1" applyAlignment="1">
      <alignment horizontal="center" vertical="center"/>
    </xf>
    <xf numFmtId="164" fontId="720" fillId="0" borderId="1" xfId="0" applyNumberFormat="1" applyFont="1" applyBorder="1" applyAlignment="1">
      <alignment horizontal="center" vertical="center"/>
    </xf>
    <xf numFmtId="164" fontId="721" fillId="0" borderId="11" xfId="0" applyNumberFormat="1" applyFont="1" applyBorder="1" applyAlignment="1">
      <alignment horizontal="center" vertical="center" wrapText="1"/>
    </xf>
    <xf numFmtId="0" fontId="724" fillId="0" borderId="10" xfId="0" applyFont="1" applyBorder="1" applyAlignment="1">
      <alignment horizontal="center" vertical="center" wrapText="1"/>
    </xf>
    <xf numFmtId="0" fontId="724" fillId="0" borderId="1" xfId="0" applyFont="1" applyBorder="1" applyAlignment="1">
      <alignment horizontal="center" vertical="center" wrapText="1"/>
    </xf>
    <xf numFmtId="4" fontId="725" fillId="0" borderId="1" xfId="0" applyNumberFormat="1" applyFont="1" applyBorder="1" applyAlignment="1">
      <alignment horizontal="center" vertical="center"/>
    </xf>
    <xf numFmtId="164" fontId="726" fillId="0" borderId="1" xfId="0" applyNumberFormat="1" applyFont="1" applyBorder="1" applyAlignment="1">
      <alignment horizontal="center" vertical="center"/>
    </xf>
    <xf numFmtId="164" fontId="727" fillId="0" borderId="1" xfId="0" applyNumberFormat="1" applyFont="1" applyBorder="1" applyAlignment="1">
      <alignment horizontal="center" vertical="center"/>
    </xf>
    <xf numFmtId="165" fontId="728" fillId="0" borderId="1" xfId="0" applyNumberFormat="1" applyFont="1" applyBorder="1" applyAlignment="1">
      <alignment horizontal="center" vertical="center"/>
    </xf>
    <xf numFmtId="164" fontId="729" fillId="0" borderId="1" xfId="0" applyNumberFormat="1" applyFont="1" applyBorder="1" applyAlignment="1">
      <alignment horizontal="center" vertical="center"/>
    </xf>
    <xf numFmtId="164" fontId="730" fillId="0" borderId="11" xfId="0" applyNumberFormat="1" applyFont="1" applyBorder="1" applyAlignment="1">
      <alignment horizontal="center" vertical="center" wrapText="1"/>
    </xf>
    <xf numFmtId="0" fontId="733" fillId="0" borderId="10" xfId="0" applyFont="1" applyBorder="1" applyAlignment="1">
      <alignment horizontal="center" vertical="center" wrapText="1"/>
    </xf>
    <xf numFmtId="0" fontId="733" fillId="0" borderId="1" xfId="0" applyFont="1" applyBorder="1" applyAlignment="1">
      <alignment horizontal="center" vertical="center" wrapText="1"/>
    </xf>
    <xf numFmtId="4" fontId="734" fillId="0" borderId="1" xfId="0" applyNumberFormat="1" applyFont="1" applyBorder="1" applyAlignment="1">
      <alignment horizontal="center" vertical="center"/>
    </xf>
    <xf numFmtId="164" fontId="735" fillId="0" borderId="1" xfId="0" applyNumberFormat="1" applyFont="1" applyBorder="1" applyAlignment="1">
      <alignment horizontal="center" vertical="center"/>
    </xf>
    <xf numFmtId="164" fontId="736" fillId="0" borderId="1" xfId="0" applyNumberFormat="1" applyFont="1" applyBorder="1" applyAlignment="1">
      <alignment horizontal="center" vertical="center"/>
    </xf>
    <xf numFmtId="165" fontId="737" fillId="0" borderId="1" xfId="0" applyNumberFormat="1" applyFont="1" applyBorder="1" applyAlignment="1">
      <alignment horizontal="center" vertical="center"/>
    </xf>
    <xf numFmtId="164" fontId="738" fillId="0" borderId="1" xfId="0" applyNumberFormat="1" applyFont="1" applyBorder="1" applyAlignment="1">
      <alignment horizontal="center" vertical="center"/>
    </xf>
    <xf numFmtId="164" fontId="739" fillId="0" borderId="11" xfId="0" applyNumberFormat="1" applyFont="1" applyBorder="1" applyAlignment="1">
      <alignment horizontal="center" vertical="center" wrapText="1"/>
    </xf>
    <xf numFmtId="0" fontId="742" fillId="0" borderId="10" xfId="0" applyFont="1" applyBorder="1" applyAlignment="1">
      <alignment horizontal="center" vertical="center" wrapText="1"/>
    </xf>
    <xf numFmtId="0" fontId="742" fillId="0" borderId="1" xfId="0" applyFont="1" applyBorder="1" applyAlignment="1">
      <alignment horizontal="center" vertical="center" wrapText="1"/>
    </xf>
    <xf numFmtId="4" fontId="743" fillId="0" borderId="1" xfId="0" applyNumberFormat="1" applyFont="1" applyBorder="1" applyAlignment="1">
      <alignment horizontal="center" vertical="center"/>
    </xf>
    <xf numFmtId="164" fontId="744" fillId="0" borderId="1" xfId="0" applyNumberFormat="1" applyFont="1" applyBorder="1" applyAlignment="1">
      <alignment horizontal="center" vertical="center"/>
    </xf>
    <xf numFmtId="164" fontId="745" fillId="0" borderId="1" xfId="0" applyNumberFormat="1" applyFont="1" applyBorder="1" applyAlignment="1">
      <alignment horizontal="center" vertical="center"/>
    </xf>
    <xf numFmtId="165" fontId="746" fillId="0" borderId="1" xfId="0" applyNumberFormat="1" applyFont="1" applyBorder="1" applyAlignment="1">
      <alignment horizontal="center" vertical="center"/>
    </xf>
    <xf numFmtId="164" fontId="747" fillId="0" borderId="1" xfId="0" applyNumberFormat="1" applyFont="1" applyBorder="1" applyAlignment="1">
      <alignment horizontal="center" vertical="center"/>
    </xf>
    <xf numFmtId="164" fontId="748" fillId="0" borderId="11" xfId="0" applyNumberFormat="1" applyFont="1" applyBorder="1" applyAlignment="1">
      <alignment horizontal="center" vertical="center" wrapText="1"/>
    </xf>
    <xf numFmtId="0" fontId="751" fillId="0" borderId="10" xfId="0" applyFont="1" applyBorder="1" applyAlignment="1">
      <alignment horizontal="center" vertical="center" wrapText="1"/>
    </xf>
    <xf numFmtId="0" fontId="751" fillId="0" borderId="1" xfId="0" applyFont="1" applyBorder="1" applyAlignment="1">
      <alignment horizontal="center" vertical="center" wrapText="1"/>
    </xf>
    <xf numFmtId="4" fontId="752" fillId="0" borderId="1" xfId="0" applyNumberFormat="1" applyFont="1" applyBorder="1" applyAlignment="1">
      <alignment horizontal="center" vertical="center"/>
    </xf>
    <xf numFmtId="164" fontId="753" fillId="0" borderId="1" xfId="0" applyNumberFormat="1" applyFont="1" applyBorder="1" applyAlignment="1">
      <alignment horizontal="center" vertical="center"/>
    </xf>
    <xf numFmtId="164" fontId="754" fillId="0" borderId="1" xfId="0" applyNumberFormat="1" applyFont="1" applyBorder="1" applyAlignment="1">
      <alignment horizontal="center" vertical="center"/>
    </xf>
    <xf numFmtId="165" fontId="755" fillId="0" borderId="1" xfId="0" applyNumberFormat="1" applyFont="1" applyBorder="1" applyAlignment="1">
      <alignment horizontal="center" vertical="center"/>
    </xf>
    <xf numFmtId="164" fontId="756" fillId="0" borderId="1" xfId="0" applyNumberFormat="1" applyFont="1" applyBorder="1" applyAlignment="1">
      <alignment horizontal="center" vertical="center"/>
    </xf>
    <xf numFmtId="164" fontId="757" fillId="0" borderId="11" xfId="0" applyNumberFormat="1" applyFont="1" applyBorder="1" applyAlignment="1">
      <alignment horizontal="center" vertical="center" wrapText="1"/>
    </xf>
    <xf numFmtId="0" fontId="760" fillId="0" borderId="10" xfId="0" applyFont="1" applyBorder="1" applyAlignment="1">
      <alignment horizontal="center" vertical="center" wrapText="1"/>
    </xf>
    <xf numFmtId="0" fontId="760" fillId="0" borderId="1" xfId="0" applyFont="1" applyBorder="1" applyAlignment="1">
      <alignment horizontal="center" vertical="center" wrapText="1"/>
    </xf>
    <xf numFmtId="4" fontId="761" fillId="0" borderId="1" xfId="0" applyNumberFormat="1" applyFont="1" applyBorder="1" applyAlignment="1">
      <alignment horizontal="center" vertical="center"/>
    </xf>
    <xf numFmtId="164" fontId="762" fillId="0" borderId="1" xfId="0" applyNumberFormat="1" applyFont="1" applyBorder="1" applyAlignment="1">
      <alignment horizontal="center" vertical="center"/>
    </xf>
    <xf numFmtId="164" fontId="763" fillId="0" borderId="1" xfId="0" applyNumberFormat="1" applyFont="1" applyBorder="1" applyAlignment="1">
      <alignment horizontal="center" vertical="center"/>
    </xf>
    <xf numFmtId="165" fontId="764" fillId="0" borderId="1" xfId="0" applyNumberFormat="1" applyFont="1" applyBorder="1" applyAlignment="1">
      <alignment horizontal="center" vertical="center"/>
    </xf>
    <xf numFmtId="164" fontId="765" fillId="0" borderId="1" xfId="0" applyNumberFormat="1" applyFont="1" applyBorder="1" applyAlignment="1">
      <alignment horizontal="center" vertical="center"/>
    </xf>
    <xf numFmtId="164" fontId="766" fillId="0" borderId="11" xfId="0" applyNumberFormat="1" applyFont="1" applyBorder="1" applyAlignment="1">
      <alignment horizontal="center" vertical="center" wrapText="1"/>
    </xf>
    <xf numFmtId="0" fontId="769" fillId="0" borderId="10" xfId="0" applyFont="1" applyBorder="1" applyAlignment="1">
      <alignment horizontal="center" vertical="center" wrapText="1"/>
    </xf>
    <xf numFmtId="0" fontId="769" fillId="0" borderId="1" xfId="0" applyFont="1" applyBorder="1" applyAlignment="1">
      <alignment horizontal="center" vertical="center" wrapText="1"/>
    </xf>
    <xf numFmtId="4" fontId="770" fillId="0" borderId="1" xfId="0" applyNumberFormat="1" applyFont="1" applyBorder="1" applyAlignment="1">
      <alignment horizontal="center" vertical="center"/>
    </xf>
    <xf numFmtId="164" fontId="771" fillId="0" borderId="1" xfId="0" applyNumberFormat="1" applyFont="1" applyBorder="1" applyAlignment="1">
      <alignment horizontal="center" vertical="center"/>
    </xf>
    <xf numFmtId="164" fontId="772" fillId="0" borderId="1" xfId="0" applyNumberFormat="1" applyFont="1" applyBorder="1" applyAlignment="1">
      <alignment horizontal="center" vertical="center"/>
    </xf>
    <xf numFmtId="165" fontId="773" fillId="0" borderId="1" xfId="0" applyNumberFormat="1" applyFont="1" applyBorder="1" applyAlignment="1">
      <alignment horizontal="center" vertical="center"/>
    </xf>
    <xf numFmtId="164" fontId="774" fillId="0" borderId="1" xfId="0" applyNumberFormat="1" applyFont="1" applyBorder="1" applyAlignment="1">
      <alignment horizontal="center" vertical="center"/>
    </xf>
    <xf numFmtId="164" fontId="775" fillId="0" borderId="11" xfId="0" applyNumberFormat="1" applyFont="1" applyBorder="1" applyAlignment="1">
      <alignment horizontal="center" vertical="center" wrapText="1"/>
    </xf>
    <xf numFmtId="0" fontId="778" fillId="0" borderId="10" xfId="0" applyFont="1" applyBorder="1" applyAlignment="1">
      <alignment horizontal="center" vertical="center" wrapText="1"/>
    </xf>
    <xf numFmtId="0" fontId="778" fillId="0" borderId="1" xfId="0" applyFont="1" applyBorder="1" applyAlignment="1">
      <alignment horizontal="center" vertical="center" wrapText="1"/>
    </xf>
    <xf numFmtId="4" fontId="779" fillId="0" borderId="1" xfId="0" applyNumberFormat="1" applyFont="1" applyBorder="1" applyAlignment="1">
      <alignment horizontal="center" vertical="center"/>
    </xf>
    <xf numFmtId="164" fontId="780" fillId="0" borderId="1" xfId="0" applyNumberFormat="1" applyFont="1" applyBorder="1" applyAlignment="1">
      <alignment horizontal="center" vertical="center"/>
    </xf>
    <xf numFmtId="164" fontId="781" fillId="0" borderId="1" xfId="0" applyNumberFormat="1" applyFont="1" applyBorder="1" applyAlignment="1">
      <alignment horizontal="center" vertical="center"/>
    </xf>
    <xf numFmtId="165" fontId="782" fillId="0" borderId="1" xfId="0" applyNumberFormat="1" applyFont="1" applyBorder="1" applyAlignment="1">
      <alignment horizontal="center" vertical="center"/>
    </xf>
    <xf numFmtId="164" fontId="783" fillId="0" borderId="1" xfId="0" applyNumberFormat="1" applyFont="1" applyBorder="1" applyAlignment="1">
      <alignment horizontal="center" vertical="center"/>
    </xf>
    <xf numFmtId="164" fontId="784" fillId="0" borderId="11" xfId="0" applyNumberFormat="1" applyFont="1" applyBorder="1" applyAlignment="1">
      <alignment horizontal="center" vertical="center" wrapText="1"/>
    </xf>
    <xf numFmtId="0" fontId="787" fillId="0" borderId="10" xfId="0" applyFont="1" applyBorder="1" applyAlignment="1">
      <alignment horizontal="center" vertical="center" wrapText="1"/>
    </xf>
    <xf numFmtId="0" fontId="787" fillId="0" borderId="1" xfId="0" applyFont="1" applyBorder="1" applyAlignment="1">
      <alignment horizontal="center" vertical="center" wrapText="1"/>
    </xf>
    <xf numFmtId="4" fontId="788" fillId="0" borderId="1" xfId="0" applyNumberFormat="1" applyFont="1" applyBorder="1" applyAlignment="1">
      <alignment horizontal="center" vertical="center"/>
    </xf>
    <xf numFmtId="164" fontId="789" fillId="0" borderId="1" xfId="0" applyNumberFormat="1" applyFont="1" applyBorder="1" applyAlignment="1">
      <alignment horizontal="center" vertical="center"/>
    </xf>
    <xf numFmtId="164" fontId="790" fillId="0" borderId="1" xfId="0" applyNumberFormat="1" applyFont="1" applyBorder="1" applyAlignment="1">
      <alignment horizontal="center" vertical="center"/>
    </xf>
    <xf numFmtId="165" fontId="791" fillId="0" borderId="1" xfId="0" applyNumberFormat="1" applyFont="1" applyBorder="1" applyAlignment="1">
      <alignment horizontal="center" vertical="center"/>
    </xf>
    <xf numFmtId="164" fontId="792" fillId="0" borderId="1" xfId="0" applyNumberFormat="1" applyFont="1" applyBorder="1" applyAlignment="1">
      <alignment horizontal="center" vertical="center"/>
    </xf>
    <xf numFmtId="164" fontId="793" fillId="0" borderId="11" xfId="0" applyNumberFormat="1" applyFont="1" applyBorder="1" applyAlignment="1">
      <alignment horizontal="center" vertical="center" wrapText="1"/>
    </xf>
    <xf numFmtId="0" fontId="796" fillId="0" borderId="10" xfId="0" applyFont="1" applyBorder="1" applyAlignment="1">
      <alignment horizontal="center" vertical="center" wrapText="1"/>
    </xf>
    <xf numFmtId="0" fontId="796" fillId="0" borderId="1" xfId="0" applyFont="1" applyBorder="1" applyAlignment="1">
      <alignment horizontal="center" vertical="center" wrapText="1"/>
    </xf>
    <xf numFmtId="4" fontId="797" fillId="0" borderId="1" xfId="0" applyNumberFormat="1" applyFont="1" applyBorder="1" applyAlignment="1">
      <alignment horizontal="center" vertical="center"/>
    </xf>
    <xf numFmtId="164" fontId="798" fillId="0" borderId="1" xfId="0" applyNumberFormat="1" applyFont="1" applyBorder="1" applyAlignment="1">
      <alignment horizontal="center" vertical="center"/>
    </xf>
    <xf numFmtId="164" fontId="799" fillId="0" borderId="1" xfId="0" applyNumberFormat="1" applyFont="1" applyBorder="1" applyAlignment="1">
      <alignment horizontal="center" vertical="center"/>
    </xf>
    <xf numFmtId="165" fontId="800" fillId="0" borderId="1" xfId="0" applyNumberFormat="1" applyFont="1" applyBorder="1" applyAlignment="1">
      <alignment horizontal="center" vertical="center"/>
    </xf>
    <xf numFmtId="164" fontId="801" fillId="0" borderId="1" xfId="0" applyNumberFormat="1" applyFont="1" applyBorder="1" applyAlignment="1">
      <alignment horizontal="center" vertical="center"/>
    </xf>
    <xf numFmtId="164" fontId="802" fillId="0" borderId="11" xfId="0" applyNumberFormat="1" applyFont="1" applyBorder="1" applyAlignment="1">
      <alignment horizontal="center" vertical="center" wrapText="1"/>
    </xf>
    <xf numFmtId="0" fontId="805" fillId="0" borderId="10" xfId="0" applyFont="1" applyBorder="1" applyAlignment="1">
      <alignment horizontal="center" vertical="center" wrapText="1"/>
    </xf>
    <xf numFmtId="0" fontId="805" fillId="0" borderId="1" xfId="0" applyFont="1" applyBorder="1" applyAlignment="1">
      <alignment horizontal="center" vertical="center" wrapText="1"/>
    </xf>
    <xf numFmtId="4" fontId="806" fillId="0" borderId="1" xfId="0" applyNumberFormat="1" applyFont="1" applyBorder="1" applyAlignment="1">
      <alignment horizontal="center" vertical="center"/>
    </xf>
    <xf numFmtId="164" fontId="807" fillId="0" borderId="1" xfId="0" applyNumberFormat="1" applyFont="1" applyBorder="1" applyAlignment="1">
      <alignment horizontal="center" vertical="center"/>
    </xf>
    <xf numFmtId="164" fontId="808" fillId="0" borderId="1" xfId="0" applyNumberFormat="1" applyFont="1" applyBorder="1" applyAlignment="1">
      <alignment horizontal="center" vertical="center"/>
    </xf>
    <xf numFmtId="165" fontId="809" fillId="0" borderId="1" xfId="0" applyNumberFormat="1" applyFont="1" applyBorder="1" applyAlignment="1">
      <alignment horizontal="center" vertical="center"/>
    </xf>
    <xf numFmtId="164" fontId="810" fillId="0" borderId="1" xfId="0" applyNumberFormat="1" applyFont="1" applyBorder="1" applyAlignment="1">
      <alignment horizontal="center" vertical="center"/>
    </xf>
    <xf numFmtId="164" fontId="811" fillId="0" borderId="11" xfId="0" applyNumberFormat="1" applyFont="1" applyBorder="1" applyAlignment="1">
      <alignment horizontal="center" vertical="center" wrapText="1"/>
    </xf>
    <xf numFmtId="0" fontId="814" fillId="0" borderId="10" xfId="0" applyFont="1" applyBorder="1" applyAlignment="1">
      <alignment horizontal="center" vertical="center" wrapText="1"/>
    </xf>
    <xf numFmtId="0" fontId="814" fillId="0" borderId="1" xfId="0" applyFont="1" applyBorder="1" applyAlignment="1">
      <alignment horizontal="center" vertical="center" wrapText="1"/>
    </xf>
    <xf numFmtId="4" fontId="815" fillId="0" borderId="1" xfId="0" applyNumberFormat="1" applyFont="1" applyBorder="1" applyAlignment="1">
      <alignment horizontal="center" vertical="center"/>
    </xf>
    <xf numFmtId="164" fontId="816" fillId="0" borderId="1" xfId="0" applyNumberFormat="1" applyFont="1" applyBorder="1" applyAlignment="1">
      <alignment horizontal="center" vertical="center"/>
    </xf>
    <xf numFmtId="164" fontId="817" fillId="0" borderId="1" xfId="0" applyNumberFormat="1" applyFont="1" applyBorder="1" applyAlignment="1">
      <alignment horizontal="center" vertical="center"/>
    </xf>
    <xf numFmtId="165" fontId="818" fillId="0" borderId="1" xfId="0" applyNumberFormat="1" applyFont="1" applyBorder="1" applyAlignment="1">
      <alignment horizontal="center" vertical="center"/>
    </xf>
    <xf numFmtId="164" fontId="819" fillId="0" borderId="1" xfId="0" applyNumberFormat="1" applyFont="1" applyBorder="1" applyAlignment="1">
      <alignment horizontal="center" vertical="center"/>
    </xf>
    <xf numFmtId="164" fontId="820" fillId="0" borderId="11" xfId="0" applyNumberFormat="1" applyFont="1" applyBorder="1" applyAlignment="1">
      <alignment horizontal="center" vertical="center" wrapText="1"/>
    </xf>
    <xf numFmtId="0" fontId="823" fillId="0" borderId="10" xfId="0" applyFont="1" applyBorder="1" applyAlignment="1">
      <alignment horizontal="center" vertical="center" wrapText="1"/>
    </xf>
    <xf numFmtId="0" fontId="823" fillId="0" borderId="1" xfId="0" applyFont="1" applyBorder="1" applyAlignment="1">
      <alignment horizontal="center" vertical="center" wrapText="1"/>
    </xf>
    <xf numFmtId="4" fontId="824" fillId="0" borderId="1" xfId="0" applyNumberFormat="1" applyFont="1" applyBorder="1" applyAlignment="1">
      <alignment horizontal="center" vertical="center"/>
    </xf>
    <xf numFmtId="164" fontId="825" fillId="0" borderId="1" xfId="0" applyNumberFormat="1" applyFont="1" applyBorder="1" applyAlignment="1">
      <alignment horizontal="center" vertical="center"/>
    </xf>
    <xf numFmtId="164" fontId="826" fillId="0" borderId="1" xfId="0" applyNumberFormat="1" applyFont="1" applyBorder="1" applyAlignment="1">
      <alignment horizontal="center" vertical="center"/>
    </xf>
    <xf numFmtId="165" fontId="827" fillId="0" borderId="1" xfId="0" applyNumberFormat="1" applyFont="1" applyBorder="1" applyAlignment="1">
      <alignment horizontal="center" vertical="center"/>
    </xf>
    <xf numFmtId="164" fontId="828" fillId="0" borderId="1" xfId="0" applyNumberFormat="1" applyFont="1" applyBorder="1" applyAlignment="1">
      <alignment horizontal="center" vertical="center"/>
    </xf>
    <xf numFmtId="164" fontId="829" fillId="0" borderId="11" xfId="0" applyNumberFormat="1" applyFont="1" applyBorder="1" applyAlignment="1">
      <alignment horizontal="center" vertical="center" wrapText="1"/>
    </xf>
    <xf numFmtId="0" fontId="833" fillId="0" borderId="10" xfId="0" applyFont="1" applyBorder="1" applyAlignment="1">
      <alignment horizontal="center" vertical="center" wrapText="1"/>
    </xf>
    <xf numFmtId="0" fontId="833" fillId="0" borderId="1" xfId="0" applyFont="1" applyBorder="1" applyAlignment="1">
      <alignment horizontal="center" vertical="center" wrapText="1"/>
    </xf>
    <xf numFmtId="4" fontId="834" fillId="0" borderId="1" xfId="0" applyNumberFormat="1" applyFont="1" applyBorder="1" applyAlignment="1">
      <alignment horizontal="center" vertical="center"/>
    </xf>
    <xf numFmtId="164" fontId="835" fillId="0" borderId="1" xfId="0" applyNumberFormat="1" applyFont="1" applyBorder="1" applyAlignment="1">
      <alignment horizontal="center" vertical="center"/>
    </xf>
    <xf numFmtId="164" fontId="836" fillId="0" borderId="1" xfId="0" applyNumberFormat="1" applyFont="1" applyBorder="1" applyAlignment="1">
      <alignment horizontal="center" vertical="center"/>
    </xf>
    <xf numFmtId="165" fontId="837" fillId="0" borderId="1" xfId="0" applyNumberFormat="1" applyFont="1" applyBorder="1" applyAlignment="1">
      <alignment horizontal="center" vertical="center"/>
    </xf>
    <xf numFmtId="164" fontId="838" fillId="0" borderId="1" xfId="0" applyNumberFormat="1" applyFont="1" applyBorder="1" applyAlignment="1">
      <alignment horizontal="center" vertical="center"/>
    </xf>
    <xf numFmtId="164" fontId="839" fillId="0" borderId="11" xfId="0" applyNumberFormat="1" applyFont="1" applyBorder="1" applyAlignment="1">
      <alignment horizontal="center" vertical="center" wrapText="1"/>
    </xf>
    <xf numFmtId="0" fontId="842" fillId="0" borderId="10" xfId="0" applyFont="1" applyBorder="1" applyAlignment="1">
      <alignment horizontal="center" vertical="center" wrapText="1"/>
    </xf>
    <xf numFmtId="0" fontId="842" fillId="0" borderId="1" xfId="0" applyFont="1" applyBorder="1" applyAlignment="1">
      <alignment horizontal="center" vertical="center" wrapText="1"/>
    </xf>
    <xf numFmtId="4" fontId="843" fillId="0" borderId="1" xfId="0" applyNumberFormat="1" applyFont="1" applyBorder="1" applyAlignment="1">
      <alignment horizontal="center" vertical="center"/>
    </xf>
    <xf numFmtId="164" fontId="844" fillId="0" borderId="1" xfId="0" applyNumberFormat="1" applyFont="1" applyBorder="1" applyAlignment="1">
      <alignment horizontal="center" vertical="center"/>
    </xf>
    <xf numFmtId="164" fontId="845" fillId="0" borderId="1" xfId="0" applyNumberFormat="1" applyFont="1" applyBorder="1" applyAlignment="1">
      <alignment horizontal="center" vertical="center"/>
    </xf>
    <xf numFmtId="165" fontId="846" fillId="0" borderId="1" xfId="0" applyNumberFormat="1" applyFont="1" applyBorder="1" applyAlignment="1">
      <alignment horizontal="center" vertical="center"/>
    </xf>
    <xf numFmtId="164" fontId="847" fillId="0" borderId="1" xfId="0" applyNumberFormat="1" applyFont="1" applyBorder="1" applyAlignment="1">
      <alignment horizontal="center" vertical="center"/>
    </xf>
    <xf numFmtId="164" fontId="848" fillId="0" borderId="11" xfId="0" applyNumberFormat="1" applyFont="1" applyBorder="1" applyAlignment="1">
      <alignment horizontal="center" vertical="center" wrapText="1"/>
    </xf>
    <xf numFmtId="0" fontId="851" fillId="0" borderId="10" xfId="0" applyFont="1" applyBorder="1" applyAlignment="1">
      <alignment horizontal="center" vertical="center" wrapText="1"/>
    </xf>
    <xf numFmtId="0" fontId="851" fillId="0" borderId="1" xfId="0" applyFont="1" applyBorder="1" applyAlignment="1">
      <alignment horizontal="center" vertical="center" wrapText="1"/>
    </xf>
    <xf numFmtId="4" fontId="852" fillId="0" borderId="1" xfId="0" applyNumberFormat="1" applyFont="1" applyBorder="1" applyAlignment="1">
      <alignment horizontal="center" vertical="center"/>
    </xf>
    <xf numFmtId="164" fontId="853" fillId="0" borderId="1" xfId="0" applyNumberFormat="1" applyFont="1" applyBorder="1" applyAlignment="1">
      <alignment horizontal="center" vertical="center"/>
    </xf>
    <xf numFmtId="164" fontId="854" fillId="0" borderId="1" xfId="0" applyNumberFormat="1" applyFont="1" applyBorder="1" applyAlignment="1">
      <alignment horizontal="center" vertical="center"/>
    </xf>
    <xf numFmtId="165" fontId="855" fillId="0" borderId="1" xfId="0" applyNumberFormat="1" applyFont="1" applyBorder="1" applyAlignment="1">
      <alignment horizontal="center" vertical="center"/>
    </xf>
    <xf numFmtId="164" fontId="856" fillId="0" borderId="1" xfId="0" applyNumberFormat="1" applyFont="1" applyBorder="1" applyAlignment="1">
      <alignment horizontal="center" vertical="center"/>
    </xf>
    <xf numFmtId="164" fontId="857" fillId="0" borderId="11" xfId="0" applyNumberFormat="1" applyFont="1" applyBorder="1" applyAlignment="1">
      <alignment horizontal="center" vertical="center" wrapText="1"/>
    </xf>
    <xf numFmtId="0" fontId="860" fillId="0" borderId="10" xfId="0" applyFont="1" applyBorder="1" applyAlignment="1">
      <alignment horizontal="center" vertical="center" wrapText="1"/>
    </xf>
    <xf numFmtId="0" fontId="860" fillId="0" borderId="1" xfId="0" applyFont="1" applyBorder="1" applyAlignment="1">
      <alignment horizontal="center" vertical="center" wrapText="1"/>
    </xf>
    <xf numFmtId="4" fontId="861" fillId="0" borderId="1" xfId="0" applyNumberFormat="1" applyFont="1" applyBorder="1" applyAlignment="1">
      <alignment horizontal="center" vertical="center"/>
    </xf>
    <xf numFmtId="164" fontId="862" fillId="0" borderId="1" xfId="0" applyNumberFormat="1" applyFont="1" applyBorder="1" applyAlignment="1">
      <alignment horizontal="center" vertical="center"/>
    </xf>
    <xf numFmtId="164" fontId="863" fillId="0" borderId="1" xfId="0" applyNumberFormat="1" applyFont="1" applyBorder="1" applyAlignment="1">
      <alignment horizontal="center" vertical="center"/>
    </xf>
    <xf numFmtId="165" fontId="864" fillId="0" borderId="1" xfId="0" applyNumberFormat="1" applyFont="1" applyBorder="1" applyAlignment="1">
      <alignment horizontal="center" vertical="center"/>
    </xf>
    <xf numFmtId="164" fontId="865" fillId="0" borderId="1" xfId="0" applyNumberFormat="1" applyFont="1" applyBorder="1" applyAlignment="1">
      <alignment horizontal="center" vertical="center"/>
    </xf>
    <xf numFmtId="164" fontId="866" fillId="0" borderId="11" xfId="0" applyNumberFormat="1" applyFont="1" applyBorder="1" applyAlignment="1">
      <alignment horizontal="center" vertical="center" wrapText="1"/>
    </xf>
    <xf numFmtId="0" fontId="869" fillId="0" borderId="10" xfId="0" applyFont="1" applyBorder="1" applyAlignment="1">
      <alignment horizontal="center" vertical="center" wrapText="1"/>
    </xf>
    <xf numFmtId="0" fontId="869" fillId="0" borderId="1" xfId="0" applyFont="1" applyBorder="1" applyAlignment="1">
      <alignment horizontal="center" vertical="center" wrapText="1"/>
    </xf>
    <xf numFmtId="4" fontId="870" fillId="0" borderId="1" xfId="0" applyNumberFormat="1" applyFont="1" applyBorder="1" applyAlignment="1">
      <alignment horizontal="center" vertical="center"/>
    </xf>
    <xf numFmtId="164" fontId="871" fillId="0" borderId="1" xfId="0" applyNumberFormat="1" applyFont="1" applyBorder="1" applyAlignment="1">
      <alignment horizontal="center" vertical="center"/>
    </xf>
    <xf numFmtId="164" fontId="872" fillId="0" borderId="1" xfId="0" applyNumberFormat="1" applyFont="1" applyBorder="1" applyAlignment="1">
      <alignment horizontal="center" vertical="center"/>
    </xf>
    <xf numFmtId="165" fontId="873" fillId="0" borderId="1" xfId="0" applyNumberFormat="1" applyFont="1" applyBorder="1" applyAlignment="1">
      <alignment horizontal="center" vertical="center"/>
    </xf>
    <xf numFmtId="164" fontId="874" fillId="0" borderId="1" xfId="0" applyNumberFormat="1" applyFont="1" applyBorder="1" applyAlignment="1">
      <alignment horizontal="center" vertical="center"/>
    </xf>
    <xf numFmtId="164" fontId="875" fillId="0" borderId="11" xfId="0" applyNumberFormat="1" applyFont="1" applyBorder="1" applyAlignment="1">
      <alignment horizontal="center" vertical="center" wrapText="1"/>
    </xf>
    <xf numFmtId="0" fontId="878" fillId="0" borderId="10" xfId="0" applyFont="1" applyBorder="1" applyAlignment="1">
      <alignment horizontal="center" vertical="center" wrapText="1"/>
    </xf>
    <xf numFmtId="0" fontId="878" fillId="0" borderId="1" xfId="0" applyFont="1" applyBorder="1" applyAlignment="1">
      <alignment horizontal="center" vertical="center" wrapText="1"/>
    </xf>
    <xf numFmtId="4" fontId="879" fillId="0" borderId="1" xfId="0" applyNumberFormat="1" applyFont="1" applyBorder="1" applyAlignment="1">
      <alignment horizontal="center" vertical="center"/>
    </xf>
    <xf numFmtId="164" fontId="880" fillId="0" borderId="1" xfId="0" applyNumberFormat="1" applyFont="1" applyBorder="1" applyAlignment="1">
      <alignment horizontal="center" vertical="center"/>
    </xf>
    <xf numFmtId="164" fontId="881" fillId="0" borderId="1" xfId="0" applyNumberFormat="1" applyFont="1" applyBorder="1" applyAlignment="1">
      <alignment horizontal="center" vertical="center"/>
    </xf>
    <xf numFmtId="165" fontId="882" fillId="0" borderId="1" xfId="0" applyNumberFormat="1" applyFont="1" applyBorder="1" applyAlignment="1">
      <alignment horizontal="center" vertical="center"/>
    </xf>
    <xf numFmtId="164" fontId="883" fillId="0" borderId="1" xfId="0" applyNumberFormat="1" applyFont="1" applyBorder="1" applyAlignment="1">
      <alignment horizontal="center" vertical="center"/>
    </xf>
    <xf numFmtId="164" fontId="884" fillId="0" borderId="11" xfId="0" applyNumberFormat="1" applyFont="1" applyBorder="1" applyAlignment="1">
      <alignment horizontal="center" vertical="center" wrapText="1"/>
    </xf>
    <xf numFmtId="0" fontId="887" fillId="0" borderId="10" xfId="0" applyFont="1" applyBorder="1" applyAlignment="1">
      <alignment horizontal="center" vertical="center" wrapText="1"/>
    </xf>
    <xf numFmtId="0" fontId="887" fillId="0" borderId="1" xfId="0" applyFont="1" applyBorder="1" applyAlignment="1">
      <alignment horizontal="center" vertical="center" wrapText="1"/>
    </xf>
    <xf numFmtId="4" fontId="888" fillId="0" borderId="1" xfId="0" applyNumberFormat="1" applyFont="1" applyBorder="1" applyAlignment="1">
      <alignment horizontal="center" vertical="center"/>
    </xf>
    <xf numFmtId="164" fontId="889" fillId="0" borderId="1" xfId="0" applyNumberFormat="1" applyFont="1" applyBorder="1" applyAlignment="1">
      <alignment horizontal="center" vertical="center"/>
    </xf>
    <xf numFmtId="164" fontId="890" fillId="0" borderId="1" xfId="0" applyNumberFormat="1" applyFont="1" applyBorder="1" applyAlignment="1">
      <alignment horizontal="center" vertical="center"/>
    </xf>
    <xf numFmtId="165" fontId="891" fillId="0" borderId="1" xfId="0" applyNumberFormat="1" applyFont="1" applyBorder="1" applyAlignment="1">
      <alignment horizontal="center" vertical="center"/>
    </xf>
    <xf numFmtId="164" fontId="892" fillId="0" borderId="1" xfId="0" applyNumberFormat="1" applyFont="1" applyBorder="1" applyAlignment="1">
      <alignment horizontal="center" vertical="center"/>
    </xf>
    <xf numFmtId="164" fontId="893" fillId="0" borderId="11" xfId="0" applyNumberFormat="1" applyFont="1" applyBorder="1" applyAlignment="1">
      <alignment horizontal="center" vertical="center" wrapText="1"/>
    </xf>
    <xf numFmtId="0" fontId="896" fillId="0" borderId="10" xfId="0" applyFont="1" applyBorder="1" applyAlignment="1">
      <alignment horizontal="center" vertical="center" wrapText="1"/>
    </xf>
    <xf numFmtId="0" fontId="896" fillId="0" borderId="1" xfId="0" applyFont="1" applyBorder="1" applyAlignment="1">
      <alignment horizontal="center" vertical="center" wrapText="1"/>
    </xf>
    <xf numFmtId="4" fontId="897" fillId="0" borderId="1" xfId="0" applyNumberFormat="1" applyFont="1" applyBorder="1" applyAlignment="1">
      <alignment horizontal="center" vertical="center"/>
    </xf>
    <xf numFmtId="164" fontId="898" fillId="0" borderId="1" xfId="0" applyNumberFormat="1" applyFont="1" applyBorder="1" applyAlignment="1">
      <alignment horizontal="center" vertical="center"/>
    </xf>
    <xf numFmtId="164" fontId="899" fillId="0" borderId="1" xfId="0" applyNumberFormat="1" applyFont="1" applyBorder="1" applyAlignment="1">
      <alignment horizontal="center" vertical="center"/>
    </xf>
    <xf numFmtId="165" fontId="900" fillId="0" borderId="1" xfId="0" applyNumberFormat="1" applyFont="1" applyBorder="1" applyAlignment="1">
      <alignment horizontal="center" vertical="center"/>
    </xf>
    <xf numFmtId="164" fontId="901" fillId="0" borderId="1" xfId="0" applyNumberFormat="1" applyFont="1" applyBorder="1" applyAlignment="1">
      <alignment horizontal="center" vertical="center"/>
    </xf>
    <xf numFmtId="164" fontId="902" fillId="0" borderId="11" xfId="0" applyNumberFormat="1" applyFont="1" applyBorder="1" applyAlignment="1">
      <alignment horizontal="center" vertical="center" wrapText="1"/>
    </xf>
    <xf numFmtId="0" fontId="905" fillId="0" borderId="10" xfId="0" applyFont="1" applyBorder="1" applyAlignment="1">
      <alignment horizontal="center" vertical="center" wrapText="1"/>
    </xf>
    <xf numFmtId="0" fontId="905" fillId="0" borderId="1" xfId="0" applyFont="1" applyBorder="1" applyAlignment="1">
      <alignment horizontal="center" vertical="center" wrapText="1"/>
    </xf>
    <xf numFmtId="4" fontId="906" fillId="0" borderId="1" xfId="0" applyNumberFormat="1" applyFont="1" applyBorder="1" applyAlignment="1">
      <alignment horizontal="center" vertical="center"/>
    </xf>
    <xf numFmtId="164" fontId="907" fillId="0" borderId="1" xfId="0" applyNumberFormat="1" applyFont="1" applyBorder="1" applyAlignment="1">
      <alignment horizontal="center" vertical="center"/>
    </xf>
    <xf numFmtId="164" fontId="908" fillId="0" borderId="1" xfId="0" applyNumberFormat="1" applyFont="1" applyBorder="1" applyAlignment="1">
      <alignment horizontal="center" vertical="center"/>
    </xf>
    <xf numFmtId="165" fontId="909" fillId="0" borderId="1" xfId="0" applyNumberFormat="1" applyFont="1" applyBorder="1" applyAlignment="1">
      <alignment horizontal="center" vertical="center"/>
    </xf>
    <xf numFmtId="164" fontId="910" fillId="0" borderId="1" xfId="0" applyNumberFormat="1" applyFont="1" applyBorder="1" applyAlignment="1">
      <alignment horizontal="center" vertical="center"/>
    </xf>
    <xf numFmtId="164" fontId="911" fillId="0" borderId="11" xfId="0" applyNumberFormat="1" applyFont="1" applyBorder="1" applyAlignment="1">
      <alignment horizontal="center" vertical="center" wrapText="1"/>
    </xf>
    <xf numFmtId="0" fontId="914" fillId="0" borderId="10" xfId="0" applyFont="1" applyBorder="1" applyAlignment="1">
      <alignment horizontal="center" vertical="center" wrapText="1"/>
    </xf>
    <xf numFmtId="0" fontId="914" fillId="0" borderId="1" xfId="0" applyFont="1" applyBorder="1" applyAlignment="1">
      <alignment horizontal="center" vertical="center" wrapText="1"/>
    </xf>
    <xf numFmtId="4" fontId="915" fillId="0" borderId="1" xfId="0" applyNumberFormat="1" applyFont="1" applyBorder="1" applyAlignment="1">
      <alignment horizontal="center" vertical="center"/>
    </xf>
    <xf numFmtId="164" fontId="916" fillId="0" borderId="1" xfId="0" applyNumberFormat="1" applyFont="1" applyBorder="1" applyAlignment="1">
      <alignment horizontal="center" vertical="center"/>
    </xf>
    <xf numFmtId="164" fontId="917" fillId="0" borderId="1" xfId="0" applyNumberFormat="1" applyFont="1" applyBorder="1" applyAlignment="1">
      <alignment horizontal="center" vertical="center"/>
    </xf>
    <xf numFmtId="165" fontId="918" fillId="0" borderId="1" xfId="0" applyNumberFormat="1" applyFont="1" applyBorder="1" applyAlignment="1">
      <alignment horizontal="center" vertical="center"/>
    </xf>
    <xf numFmtId="164" fontId="919" fillId="0" borderId="1" xfId="0" applyNumberFormat="1" applyFont="1" applyBorder="1" applyAlignment="1">
      <alignment horizontal="center" vertical="center"/>
    </xf>
    <xf numFmtId="164" fontId="920" fillId="0" borderId="11" xfId="0" applyNumberFormat="1" applyFont="1" applyBorder="1" applyAlignment="1">
      <alignment horizontal="center" vertical="center" wrapText="1"/>
    </xf>
    <xf numFmtId="0" fontId="923" fillId="0" borderId="10" xfId="0" applyFont="1" applyBorder="1" applyAlignment="1">
      <alignment horizontal="center" vertical="center" wrapText="1"/>
    </xf>
    <xf numFmtId="0" fontId="923" fillId="0" borderId="1" xfId="0" applyFont="1" applyBorder="1" applyAlignment="1">
      <alignment horizontal="center" vertical="center" wrapText="1"/>
    </xf>
    <xf numFmtId="4" fontId="924" fillId="0" borderId="1" xfId="0" applyNumberFormat="1" applyFont="1" applyBorder="1" applyAlignment="1">
      <alignment horizontal="center" vertical="center"/>
    </xf>
    <xf numFmtId="164" fontId="925" fillId="0" borderId="1" xfId="0" applyNumberFormat="1" applyFont="1" applyBorder="1" applyAlignment="1">
      <alignment horizontal="center" vertical="center"/>
    </xf>
    <xf numFmtId="164" fontId="926" fillId="0" borderId="1" xfId="0" applyNumberFormat="1" applyFont="1" applyBorder="1" applyAlignment="1">
      <alignment horizontal="center" vertical="center"/>
    </xf>
    <xf numFmtId="165" fontId="927" fillId="0" borderId="1" xfId="0" applyNumberFormat="1" applyFont="1" applyBorder="1" applyAlignment="1">
      <alignment horizontal="center" vertical="center"/>
    </xf>
    <xf numFmtId="164" fontId="928" fillId="0" borderId="1" xfId="0" applyNumberFormat="1" applyFont="1" applyBorder="1" applyAlignment="1">
      <alignment horizontal="center" vertical="center"/>
    </xf>
    <xf numFmtId="164" fontId="929" fillId="0" borderId="11" xfId="0" applyNumberFormat="1" applyFont="1" applyBorder="1" applyAlignment="1">
      <alignment horizontal="center" vertical="center" wrapText="1"/>
    </xf>
    <xf numFmtId="0" fontId="932" fillId="0" borderId="10" xfId="0" applyFont="1" applyBorder="1" applyAlignment="1">
      <alignment horizontal="center" vertical="center" wrapText="1"/>
    </xf>
    <xf numFmtId="0" fontId="932" fillId="0" borderId="1" xfId="0" applyFont="1" applyBorder="1" applyAlignment="1">
      <alignment horizontal="center" vertical="center" wrapText="1"/>
    </xf>
    <xf numFmtId="4" fontId="933" fillId="0" borderId="1" xfId="0" applyNumberFormat="1" applyFont="1" applyBorder="1" applyAlignment="1">
      <alignment horizontal="center" vertical="center"/>
    </xf>
    <xf numFmtId="164" fontId="934" fillId="0" borderId="1" xfId="0" applyNumberFormat="1" applyFont="1" applyBorder="1" applyAlignment="1">
      <alignment horizontal="center" vertical="center"/>
    </xf>
    <xf numFmtId="164" fontId="935" fillId="0" borderId="1" xfId="0" applyNumberFormat="1" applyFont="1" applyBorder="1" applyAlignment="1">
      <alignment horizontal="center" vertical="center"/>
    </xf>
    <xf numFmtId="165" fontId="936" fillId="0" borderId="1" xfId="0" applyNumberFormat="1" applyFont="1" applyBorder="1" applyAlignment="1">
      <alignment horizontal="center" vertical="center"/>
    </xf>
    <xf numFmtId="164" fontId="937" fillId="0" borderId="1" xfId="0" applyNumberFormat="1" applyFont="1" applyBorder="1" applyAlignment="1">
      <alignment horizontal="center" vertical="center"/>
    </xf>
    <xf numFmtId="164" fontId="938" fillId="0" borderId="11" xfId="0" applyNumberFormat="1" applyFont="1" applyBorder="1" applyAlignment="1">
      <alignment horizontal="center" vertical="center" wrapText="1"/>
    </xf>
    <xf numFmtId="0" fontId="941" fillId="0" borderId="10" xfId="0" applyFont="1" applyBorder="1" applyAlignment="1">
      <alignment horizontal="center" vertical="center" wrapText="1"/>
    </xf>
    <xf numFmtId="0" fontId="941" fillId="0" borderId="1" xfId="0" applyFont="1" applyBorder="1" applyAlignment="1">
      <alignment horizontal="center" vertical="center" wrapText="1"/>
    </xf>
    <xf numFmtId="4" fontId="942" fillId="0" borderId="1" xfId="0" applyNumberFormat="1" applyFont="1" applyBorder="1" applyAlignment="1">
      <alignment horizontal="center" vertical="center"/>
    </xf>
    <xf numFmtId="164" fontId="943" fillId="0" borderId="1" xfId="0" applyNumberFormat="1" applyFont="1" applyBorder="1" applyAlignment="1">
      <alignment horizontal="center" vertical="center"/>
    </xf>
    <xf numFmtId="164" fontId="944" fillId="0" borderId="1" xfId="0" applyNumberFormat="1" applyFont="1" applyBorder="1" applyAlignment="1">
      <alignment horizontal="center" vertical="center"/>
    </xf>
    <xf numFmtId="165" fontId="945" fillId="0" borderId="1" xfId="0" applyNumberFormat="1" applyFont="1" applyBorder="1" applyAlignment="1">
      <alignment horizontal="center" vertical="center"/>
    </xf>
    <xf numFmtId="164" fontId="946" fillId="0" borderId="1" xfId="0" applyNumberFormat="1" applyFont="1" applyBorder="1" applyAlignment="1">
      <alignment horizontal="center" vertical="center"/>
    </xf>
    <xf numFmtId="164" fontId="947" fillId="0" borderId="11" xfId="0" applyNumberFormat="1" applyFont="1" applyBorder="1" applyAlignment="1">
      <alignment horizontal="center" vertical="center" wrapText="1"/>
    </xf>
    <xf numFmtId="0" fontId="950" fillId="0" borderId="10" xfId="0" applyFont="1" applyBorder="1" applyAlignment="1">
      <alignment horizontal="center" vertical="center" wrapText="1"/>
    </xf>
    <xf numFmtId="0" fontId="950" fillId="0" borderId="1" xfId="0" applyFont="1" applyBorder="1" applyAlignment="1">
      <alignment horizontal="center" vertical="center" wrapText="1"/>
    </xf>
    <xf numFmtId="4" fontId="951" fillId="0" borderId="1" xfId="0" applyNumberFormat="1" applyFont="1" applyBorder="1" applyAlignment="1">
      <alignment horizontal="center" vertical="center"/>
    </xf>
    <xf numFmtId="164" fontId="952" fillId="0" borderId="1" xfId="0" applyNumberFormat="1" applyFont="1" applyBorder="1" applyAlignment="1">
      <alignment horizontal="center" vertical="center"/>
    </xf>
    <xf numFmtId="164" fontId="953" fillId="0" borderId="1" xfId="0" applyNumberFormat="1" applyFont="1" applyBorder="1" applyAlignment="1">
      <alignment horizontal="center" vertical="center"/>
    </xf>
    <xf numFmtId="165" fontId="954" fillId="0" borderId="1" xfId="0" applyNumberFormat="1" applyFont="1" applyBorder="1" applyAlignment="1">
      <alignment horizontal="center" vertical="center"/>
    </xf>
    <xf numFmtId="164" fontId="955" fillId="0" borderId="1" xfId="0" applyNumberFormat="1" applyFont="1" applyBorder="1" applyAlignment="1">
      <alignment horizontal="center" vertical="center"/>
    </xf>
    <xf numFmtId="164" fontId="956" fillId="0" borderId="11" xfId="0" applyNumberFormat="1" applyFont="1" applyBorder="1" applyAlignment="1">
      <alignment horizontal="center" vertical="center" wrapText="1"/>
    </xf>
    <xf numFmtId="0" fontId="959" fillId="0" borderId="10" xfId="0" applyFont="1" applyBorder="1" applyAlignment="1">
      <alignment horizontal="center" vertical="center" wrapText="1"/>
    </xf>
    <xf numFmtId="0" fontId="959" fillId="0" borderId="1" xfId="0" applyFont="1" applyBorder="1" applyAlignment="1">
      <alignment horizontal="center" vertical="center" wrapText="1"/>
    </xf>
    <xf numFmtId="4" fontId="960" fillId="0" borderId="1" xfId="0" applyNumberFormat="1" applyFont="1" applyBorder="1" applyAlignment="1">
      <alignment horizontal="center" vertical="center"/>
    </xf>
    <xf numFmtId="164" fontId="961" fillId="0" borderId="1" xfId="0" applyNumberFormat="1" applyFont="1" applyBorder="1" applyAlignment="1">
      <alignment horizontal="center" vertical="center"/>
    </xf>
    <xf numFmtId="164" fontId="962" fillId="0" borderId="1" xfId="0" applyNumberFormat="1" applyFont="1" applyBorder="1" applyAlignment="1">
      <alignment horizontal="center" vertical="center"/>
    </xf>
    <xf numFmtId="165" fontId="963" fillId="0" borderId="1" xfId="0" applyNumberFormat="1" applyFont="1" applyBorder="1" applyAlignment="1">
      <alignment horizontal="center" vertical="center"/>
    </xf>
    <xf numFmtId="164" fontId="964" fillId="0" borderId="1" xfId="0" applyNumberFormat="1" applyFont="1" applyBorder="1" applyAlignment="1">
      <alignment horizontal="center" vertical="center"/>
    </xf>
    <xf numFmtId="164" fontId="965" fillId="0" borderId="11" xfId="0" applyNumberFormat="1" applyFont="1" applyBorder="1" applyAlignment="1">
      <alignment horizontal="center" vertical="center" wrapText="1"/>
    </xf>
    <xf numFmtId="0" fontId="968" fillId="0" borderId="10" xfId="0" applyFont="1" applyBorder="1" applyAlignment="1">
      <alignment horizontal="center" vertical="center" wrapText="1"/>
    </xf>
    <xf numFmtId="0" fontId="968" fillId="0" borderId="1" xfId="0" applyFont="1" applyBorder="1" applyAlignment="1">
      <alignment horizontal="center" vertical="center" wrapText="1"/>
    </xf>
    <xf numFmtId="4" fontId="969" fillId="0" borderId="1" xfId="0" applyNumberFormat="1" applyFont="1" applyBorder="1" applyAlignment="1">
      <alignment horizontal="center" vertical="center"/>
    </xf>
    <xf numFmtId="164" fontId="970" fillId="0" borderId="1" xfId="0" applyNumberFormat="1" applyFont="1" applyBorder="1" applyAlignment="1">
      <alignment horizontal="center" vertical="center"/>
    </xf>
    <xf numFmtId="164" fontId="971" fillId="0" borderId="1" xfId="0" applyNumberFormat="1" applyFont="1" applyBorder="1" applyAlignment="1">
      <alignment horizontal="center" vertical="center"/>
    </xf>
    <xf numFmtId="165" fontId="972" fillId="0" borderId="1" xfId="0" applyNumberFormat="1" applyFont="1" applyBorder="1" applyAlignment="1">
      <alignment horizontal="center" vertical="center"/>
    </xf>
    <xf numFmtId="164" fontId="973" fillId="0" borderId="1" xfId="0" applyNumberFormat="1" applyFont="1" applyBorder="1" applyAlignment="1">
      <alignment horizontal="center" vertical="center"/>
    </xf>
    <xf numFmtId="164" fontId="974" fillId="0" borderId="11" xfId="0" applyNumberFormat="1" applyFont="1" applyBorder="1" applyAlignment="1">
      <alignment horizontal="center" vertical="center" wrapText="1"/>
    </xf>
    <xf numFmtId="0" fontId="977" fillId="0" borderId="10" xfId="0" applyFont="1" applyBorder="1" applyAlignment="1">
      <alignment horizontal="center" vertical="center" wrapText="1"/>
    </xf>
    <xf numFmtId="0" fontId="977" fillId="0" borderId="1" xfId="0" applyFont="1" applyBorder="1" applyAlignment="1">
      <alignment horizontal="center" vertical="center" wrapText="1"/>
    </xf>
    <xf numFmtId="4" fontId="978" fillId="0" borderId="1" xfId="0" applyNumberFormat="1" applyFont="1" applyBorder="1" applyAlignment="1">
      <alignment horizontal="center" vertical="center"/>
    </xf>
    <xf numFmtId="164" fontId="979" fillId="0" borderId="1" xfId="0" applyNumberFormat="1" applyFont="1" applyBorder="1" applyAlignment="1">
      <alignment horizontal="center" vertical="center"/>
    </xf>
    <xf numFmtId="164" fontId="980" fillId="0" borderId="1" xfId="0" applyNumberFormat="1" applyFont="1" applyBorder="1" applyAlignment="1">
      <alignment horizontal="center" vertical="center"/>
    </xf>
    <xf numFmtId="165" fontId="981" fillId="0" borderId="1" xfId="0" applyNumberFormat="1" applyFont="1" applyBorder="1" applyAlignment="1">
      <alignment horizontal="center" vertical="center"/>
    </xf>
    <xf numFmtId="164" fontId="982" fillId="0" borderId="1" xfId="0" applyNumberFormat="1" applyFont="1" applyBorder="1" applyAlignment="1">
      <alignment horizontal="center" vertical="center"/>
    </xf>
    <xf numFmtId="164" fontId="983" fillId="0" borderId="11" xfId="0" applyNumberFormat="1" applyFont="1" applyBorder="1" applyAlignment="1">
      <alignment horizontal="center" vertical="center" wrapText="1"/>
    </xf>
    <xf numFmtId="0" fontId="987" fillId="0" borderId="10" xfId="0" applyFont="1" applyBorder="1" applyAlignment="1">
      <alignment horizontal="center" vertical="center" wrapText="1"/>
    </xf>
    <xf numFmtId="0" fontId="987" fillId="0" borderId="1" xfId="0" applyFont="1" applyBorder="1" applyAlignment="1">
      <alignment horizontal="center" vertical="center" wrapText="1"/>
    </xf>
    <xf numFmtId="4" fontId="988" fillId="0" borderId="1" xfId="0" applyNumberFormat="1" applyFont="1" applyBorder="1" applyAlignment="1">
      <alignment horizontal="center" vertical="center"/>
    </xf>
    <xf numFmtId="164" fontId="989" fillId="0" borderId="1" xfId="0" applyNumberFormat="1" applyFont="1" applyBorder="1" applyAlignment="1">
      <alignment horizontal="center" vertical="center"/>
    </xf>
    <xf numFmtId="164" fontId="990" fillId="0" borderId="1" xfId="0" applyNumberFormat="1" applyFont="1" applyBorder="1" applyAlignment="1">
      <alignment horizontal="center" vertical="center"/>
    </xf>
    <xf numFmtId="165" fontId="991" fillId="0" borderId="1" xfId="0" applyNumberFormat="1" applyFont="1" applyBorder="1" applyAlignment="1">
      <alignment horizontal="center" vertical="center"/>
    </xf>
    <xf numFmtId="164" fontId="992" fillId="0" borderId="1" xfId="0" applyNumberFormat="1" applyFont="1" applyBorder="1" applyAlignment="1">
      <alignment horizontal="center" vertical="center"/>
    </xf>
    <xf numFmtId="164" fontId="993" fillId="0" borderId="11" xfId="0" applyNumberFormat="1" applyFont="1" applyBorder="1" applyAlignment="1">
      <alignment horizontal="center" vertical="center" wrapText="1"/>
    </xf>
    <xf numFmtId="0" fontId="996" fillId="0" borderId="10" xfId="0" applyFont="1" applyBorder="1" applyAlignment="1">
      <alignment horizontal="center" vertical="center" wrapText="1"/>
    </xf>
    <xf numFmtId="0" fontId="996" fillId="0" borderId="1" xfId="0" applyFont="1" applyBorder="1" applyAlignment="1">
      <alignment horizontal="center" vertical="center" wrapText="1"/>
    </xf>
    <xf numFmtId="4" fontId="997" fillId="0" borderId="1" xfId="0" applyNumberFormat="1" applyFont="1" applyBorder="1" applyAlignment="1">
      <alignment horizontal="center" vertical="center"/>
    </xf>
    <xf numFmtId="164" fontId="998" fillId="0" borderId="1" xfId="0" applyNumberFormat="1" applyFont="1" applyBorder="1" applyAlignment="1">
      <alignment horizontal="center" vertical="center"/>
    </xf>
    <xf numFmtId="164" fontId="999" fillId="0" borderId="1" xfId="0" applyNumberFormat="1" applyFont="1" applyBorder="1" applyAlignment="1">
      <alignment horizontal="center" vertical="center"/>
    </xf>
    <xf numFmtId="165" fontId="1000" fillId="0" borderId="1" xfId="0" applyNumberFormat="1" applyFont="1" applyBorder="1" applyAlignment="1">
      <alignment horizontal="center" vertical="center"/>
    </xf>
    <xf numFmtId="164" fontId="1001" fillId="0" borderId="1" xfId="0" applyNumberFormat="1" applyFont="1" applyBorder="1" applyAlignment="1">
      <alignment horizontal="center" vertical="center"/>
    </xf>
    <xf numFmtId="164" fontId="1002" fillId="0" borderId="11" xfId="0" applyNumberFormat="1" applyFont="1" applyBorder="1" applyAlignment="1">
      <alignment horizontal="center" vertical="center" wrapText="1"/>
    </xf>
    <xf numFmtId="0" fontId="1005" fillId="0" borderId="10" xfId="0" applyFont="1" applyBorder="1" applyAlignment="1">
      <alignment horizontal="center" vertical="center" wrapText="1"/>
    </xf>
    <xf numFmtId="0" fontId="1005" fillId="0" borderId="1" xfId="0" applyFont="1" applyBorder="1" applyAlignment="1">
      <alignment horizontal="center" vertical="center" wrapText="1"/>
    </xf>
    <xf numFmtId="4" fontId="1006" fillId="0" borderId="1" xfId="0" applyNumberFormat="1" applyFont="1" applyBorder="1" applyAlignment="1">
      <alignment horizontal="center" vertical="center"/>
    </xf>
    <xf numFmtId="164" fontId="1007" fillId="0" borderId="1" xfId="0" applyNumberFormat="1" applyFont="1" applyBorder="1" applyAlignment="1">
      <alignment horizontal="center" vertical="center"/>
    </xf>
    <xf numFmtId="164" fontId="1008" fillId="0" borderId="1" xfId="0" applyNumberFormat="1" applyFont="1" applyBorder="1" applyAlignment="1">
      <alignment horizontal="center" vertical="center"/>
    </xf>
    <xf numFmtId="165" fontId="1009" fillId="0" borderId="1" xfId="0" applyNumberFormat="1" applyFont="1" applyBorder="1" applyAlignment="1">
      <alignment horizontal="center" vertical="center"/>
    </xf>
    <xf numFmtId="164" fontId="1010" fillId="0" borderId="1" xfId="0" applyNumberFormat="1" applyFont="1" applyBorder="1" applyAlignment="1">
      <alignment horizontal="center" vertical="center"/>
    </xf>
    <xf numFmtId="164" fontId="1011" fillId="0" borderId="11" xfId="0" applyNumberFormat="1" applyFont="1" applyBorder="1" applyAlignment="1">
      <alignment horizontal="center" vertical="center" wrapText="1"/>
    </xf>
    <xf numFmtId="0" fontId="1014" fillId="0" borderId="10" xfId="0" applyFont="1" applyBorder="1" applyAlignment="1">
      <alignment horizontal="center" vertical="center" wrapText="1"/>
    </xf>
    <xf numFmtId="0" fontId="1014" fillId="0" borderId="1" xfId="0" applyFont="1" applyBorder="1" applyAlignment="1">
      <alignment horizontal="center" vertical="center" wrapText="1"/>
    </xf>
    <xf numFmtId="4" fontId="1015" fillId="0" borderId="1" xfId="0" applyNumberFormat="1" applyFont="1" applyBorder="1" applyAlignment="1">
      <alignment horizontal="center" vertical="center"/>
    </xf>
    <xf numFmtId="164" fontId="1016" fillId="0" borderId="1" xfId="0" applyNumberFormat="1" applyFont="1" applyBorder="1" applyAlignment="1">
      <alignment horizontal="center" vertical="center"/>
    </xf>
    <xf numFmtId="164" fontId="1017" fillId="0" borderId="1" xfId="0" applyNumberFormat="1" applyFont="1" applyBorder="1" applyAlignment="1">
      <alignment horizontal="center" vertical="center"/>
    </xf>
    <xf numFmtId="165" fontId="1018" fillId="0" borderId="1" xfId="0" applyNumberFormat="1" applyFont="1" applyBorder="1" applyAlignment="1">
      <alignment horizontal="center" vertical="center"/>
    </xf>
    <xf numFmtId="164" fontId="1019" fillId="0" borderId="1" xfId="0" applyNumberFormat="1" applyFont="1" applyBorder="1" applyAlignment="1">
      <alignment horizontal="center" vertical="center"/>
    </xf>
    <xf numFmtId="164" fontId="1020" fillId="0" borderId="11" xfId="0" applyNumberFormat="1" applyFont="1" applyBorder="1" applyAlignment="1">
      <alignment horizontal="center" vertical="center" wrapText="1"/>
    </xf>
    <xf numFmtId="0" fontId="1023" fillId="0" borderId="10" xfId="0" applyFont="1" applyBorder="1" applyAlignment="1">
      <alignment horizontal="center" vertical="center" wrapText="1"/>
    </xf>
    <xf numFmtId="0" fontId="1023" fillId="0" borderId="1" xfId="0" applyFont="1" applyBorder="1" applyAlignment="1">
      <alignment horizontal="center" vertical="center" wrapText="1"/>
    </xf>
    <xf numFmtId="4" fontId="1024" fillId="0" borderId="1" xfId="0" applyNumberFormat="1" applyFont="1" applyBorder="1" applyAlignment="1">
      <alignment horizontal="center" vertical="center"/>
    </xf>
    <xf numFmtId="164" fontId="1025" fillId="0" borderId="1" xfId="0" applyNumberFormat="1" applyFont="1" applyBorder="1" applyAlignment="1">
      <alignment horizontal="center" vertical="center"/>
    </xf>
    <xf numFmtId="164" fontId="1026" fillId="0" borderId="1" xfId="0" applyNumberFormat="1" applyFont="1" applyBorder="1" applyAlignment="1">
      <alignment horizontal="center" vertical="center"/>
    </xf>
    <xf numFmtId="165" fontId="1027" fillId="0" borderId="1" xfId="0" applyNumberFormat="1" applyFont="1" applyBorder="1" applyAlignment="1">
      <alignment horizontal="center" vertical="center"/>
    </xf>
    <xf numFmtId="164" fontId="1028" fillId="0" borderId="1" xfId="0" applyNumberFormat="1" applyFont="1" applyBorder="1" applyAlignment="1">
      <alignment horizontal="center" vertical="center"/>
    </xf>
    <xf numFmtId="164" fontId="1029" fillId="0" borderId="11" xfId="0" applyNumberFormat="1" applyFont="1" applyBorder="1" applyAlignment="1">
      <alignment horizontal="center" vertical="center" wrapText="1"/>
    </xf>
    <xf numFmtId="0" fontId="1032" fillId="0" borderId="10" xfId="0" applyFont="1" applyBorder="1" applyAlignment="1">
      <alignment horizontal="center" vertical="center" wrapText="1"/>
    </xf>
    <xf numFmtId="0" fontId="1032" fillId="0" borderId="1" xfId="0" applyFont="1" applyBorder="1" applyAlignment="1">
      <alignment horizontal="center" vertical="center" wrapText="1"/>
    </xf>
    <xf numFmtId="4" fontId="1033" fillId="0" borderId="1" xfId="0" applyNumberFormat="1" applyFont="1" applyBorder="1" applyAlignment="1">
      <alignment horizontal="center" vertical="center"/>
    </xf>
    <xf numFmtId="164" fontId="1034" fillId="0" borderId="1" xfId="0" applyNumberFormat="1" applyFont="1" applyBorder="1" applyAlignment="1">
      <alignment horizontal="center" vertical="center"/>
    </xf>
    <xf numFmtId="164" fontId="1035" fillId="0" borderId="1" xfId="0" applyNumberFormat="1" applyFont="1" applyBorder="1" applyAlignment="1">
      <alignment horizontal="center" vertical="center"/>
    </xf>
    <xf numFmtId="165" fontId="1036" fillId="0" borderId="1" xfId="0" applyNumberFormat="1" applyFont="1" applyBorder="1" applyAlignment="1">
      <alignment horizontal="center" vertical="center"/>
    </xf>
    <xf numFmtId="164" fontId="1037" fillId="0" borderId="1" xfId="0" applyNumberFormat="1" applyFont="1" applyBorder="1" applyAlignment="1">
      <alignment horizontal="center" vertical="center"/>
    </xf>
    <xf numFmtId="164" fontId="1038" fillId="0" borderId="11" xfId="0" applyNumberFormat="1" applyFont="1" applyBorder="1" applyAlignment="1">
      <alignment horizontal="center" vertical="center" wrapText="1"/>
    </xf>
    <xf numFmtId="0" fontId="1041" fillId="0" borderId="10" xfId="0" applyFont="1" applyBorder="1" applyAlignment="1">
      <alignment horizontal="center" vertical="center" wrapText="1"/>
    </xf>
    <xf numFmtId="0" fontId="1041" fillId="0" borderId="1" xfId="0" applyFont="1" applyBorder="1" applyAlignment="1">
      <alignment horizontal="center" vertical="center" wrapText="1"/>
    </xf>
    <xf numFmtId="4" fontId="1042" fillId="0" borderId="1" xfId="0" applyNumberFormat="1" applyFont="1" applyBorder="1" applyAlignment="1">
      <alignment horizontal="center" vertical="center"/>
    </xf>
    <xf numFmtId="164" fontId="1043" fillId="0" borderId="1" xfId="0" applyNumberFormat="1" applyFont="1" applyBorder="1" applyAlignment="1">
      <alignment horizontal="center" vertical="center"/>
    </xf>
    <xf numFmtId="164" fontId="1044" fillId="0" borderId="1" xfId="0" applyNumberFormat="1" applyFont="1" applyBorder="1" applyAlignment="1">
      <alignment horizontal="center" vertical="center"/>
    </xf>
    <xf numFmtId="165" fontId="1045" fillId="0" borderId="1" xfId="0" applyNumberFormat="1" applyFont="1" applyBorder="1" applyAlignment="1">
      <alignment horizontal="center" vertical="center"/>
    </xf>
    <xf numFmtId="164" fontId="1046" fillId="0" borderId="1" xfId="0" applyNumberFormat="1" applyFont="1" applyBorder="1" applyAlignment="1">
      <alignment horizontal="center" vertical="center"/>
    </xf>
    <xf numFmtId="164" fontId="1047" fillId="0" borderId="11" xfId="0" applyNumberFormat="1" applyFont="1" applyBorder="1" applyAlignment="1">
      <alignment horizontal="center" vertical="center" wrapText="1"/>
    </xf>
    <xf numFmtId="0" fontId="1050" fillId="0" borderId="10" xfId="0" applyFont="1" applyBorder="1" applyAlignment="1">
      <alignment horizontal="center" vertical="center" wrapText="1"/>
    </xf>
    <xf numFmtId="0" fontId="1050" fillId="0" borderId="1" xfId="0" applyFont="1" applyBorder="1" applyAlignment="1">
      <alignment horizontal="center" vertical="center" wrapText="1"/>
    </xf>
    <xf numFmtId="4" fontId="1051" fillId="0" borderId="1" xfId="0" applyNumberFormat="1" applyFont="1" applyBorder="1" applyAlignment="1">
      <alignment horizontal="center" vertical="center"/>
    </xf>
    <xf numFmtId="164" fontId="1052" fillId="0" borderId="1" xfId="0" applyNumberFormat="1" applyFont="1" applyBorder="1" applyAlignment="1">
      <alignment horizontal="center" vertical="center"/>
    </xf>
    <xf numFmtId="164" fontId="1053" fillId="0" borderId="1" xfId="0" applyNumberFormat="1" applyFont="1" applyBorder="1" applyAlignment="1">
      <alignment horizontal="center" vertical="center"/>
    </xf>
    <xf numFmtId="165" fontId="1054" fillId="0" borderId="1" xfId="0" applyNumberFormat="1" applyFont="1" applyBorder="1" applyAlignment="1">
      <alignment horizontal="center" vertical="center"/>
    </xf>
    <xf numFmtId="164" fontId="1055" fillId="0" borderId="1" xfId="0" applyNumberFormat="1" applyFont="1" applyBorder="1" applyAlignment="1">
      <alignment horizontal="center" vertical="center"/>
    </xf>
    <xf numFmtId="164" fontId="1056" fillId="0" borderId="11" xfId="0" applyNumberFormat="1" applyFont="1" applyBorder="1" applyAlignment="1">
      <alignment horizontal="center" vertical="center" wrapText="1"/>
    </xf>
    <xf numFmtId="0" fontId="1060" fillId="0" borderId="10" xfId="0" applyFont="1" applyBorder="1" applyAlignment="1">
      <alignment horizontal="center" vertical="center" wrapText="1"/>
    </xf>
    <xf numFmtId="0" fontId="1060" fillId="0" borderId="1" xfId="0" applyFont="1" applyBorder="1" applyAlignment="1">
      <alignment horizontal="center" vertical="center" wrapText="1"/>
    </xf>
    <xf numFmtId="4" fontId="1061" fillId="0" borderId="1" xfId="0" applyNumberFormat="1" applyFont="1" applyBorder="1" applyAlignment="1">
      <alignment horizontal="center" vertical="center"/>
    </xf>
    <xf numFmtId="164" fontId="1062" fillId="0" borderId="1" xfId="0" applyNumberFormat="1" applyFont="1" applyBorder="1" applyAlignment="1">
      <alignment horizontal="center" vertical="center"/>
    </xf>
    <xf numFmtId="164" fontId="1063" fillId="0" borderId="1" xfId="0" applyNumberFormat="1" applyFont="1" applyBorder="1" applyAlignment="1">
      <alignment horizontal="center" vertical="center"/>
    </xf>
    <xf numFmtId="165" fontId="1064" fillId="0" borderId="1" xfId="0" applyNumberFormat="1" applyFont="1" applyBorder="1" applyAlignment="1">
      <alignment horizontal="center" vertical="center"/>
    </xf>
    <xf numFmtId="164" fontId="1065" fillId="0" borderId="1" xfId="0" applyNumberFormat="1" applyFont="1" applyBorder="1" applyAlignment="1">
      <alignment horizontal="center" vertical="center"/>
    </xf>
    <xf numFmtId="164" fontId="1066" fillId="0" borderId="11" xfId="0" applyNumberFormat="1" applyFont="1" applyBorder="1" applyAlignment="1">
      <alignment horizontal="center" vertical="center" wrapText="1"/>
    </xf>
    <xf numFmtId="0" fontId="1069" fillId="0" borderId="10" xfId="0" applyFont="1" applyBorder="1" applyAlignment="1">
      <alignment horizontal="center" vertical="center" wrapText="1"/>
    </xf>
    <xf numFmtId="0" fontId="1069" fillId="0" borderId="1" xfId="0" applyFont="1" applyBorder="1" applyAlignment="1">
      <alignment horizontal="center" vertical="center" wrapText="1"/>
    </xf>
    <xf numFmtId="4" fontId="1070" fillId="0" borderId="1" xfId="0" applyNumberFormat="1" applyFont="1" applyBorder="1" applyAlignment="1">
      <alignment horizontal="center" vertical="center"/>
    </xf>
    <xf numFmtId="164" fontId="1071" fillId="0" borderId="1" xfId="0" applyNumberFormat="1" applyFont="1" applyBorder="1" applyAlignment="1">
      <alignment horizontal="center" vertical="center"/>
    </xf>
    <xf numFmtId="164" fontId="1072" fillId="0" borderId="1" xfId="0" applyNumberFormat="1" applyFont="1" applyBorder="1" applyAlignment="1">
      <alignment horizontal="center" vertical="center"/>
    </xf>
    <xf numFmtId="165" fontId="1073" fillId="0" borderId="1" xfId="0" applyNumberFormat="1" applyFont="1" applyBorder="1" applyAlignment="1">
      <alignment horizontal="center" vertical="center"/>
    </xf>
    <xf numFmtId="164" fontId="1074" fillId="0" borderId="1" xfId="0" applyNumberFormat="1" applyFont="1" applyBorder="1" applyAlignment="1">
      <alignment horizontal="center" vertical="center"/>
    </xf>
    <xf numFmtId="164" fontId="1075" fillId="0" borderId="11" xfId="0" applyNumberFormat="1" applyFont="1" applyBorder="1" applyAlignment="1">
      <alignment horizontal="center" vertical="center" wrapText="1"/>
    </xf>
    <xf numFmtId="0" fontId="1078" fillId="0" borderId="10" xfId="0" applyFont="1" applyBorder="1" applyAlignment="1">
      <alignment horizontal="center" vertical="center" wrapText="1"/>
    </xf>
    <xf numFmtId="0" fontId="1078" fillId="0" borderId="1" xfId="0" applyFont="1" applyBorder="1" applyAlignment="1">
      <alignment horizontal="center" vertical="center" wrapText="1"/>
    </xf>
    <xf numFmtId="4" fontId="1079" fillId="0" borderId="1" xfId="0" applyNumberFormat="1" applyFont="1" applyBorder="1" applyAlignment="1">
      <alignment horizontal="center" vertical="center"/>
    </xf>
    <xf numFmtId="164" fontId="1080" fillId="0" borderId="1" xfId="0" applyNumberFormat="1" applyFont="1" applyBorder="1" applyAlignment="1">
      <alignment horizontal="center" vertical="center"/>
    </xf>
    <xf numFmtId="164" fontId="1081" fillId="0" borderId="1" xfId="0" applyNumberFormat="1" applyFont="1" applyBorder="1" applyAlignment="1">
      <alignment horizontal="center" vertical="center"/>
    </xf>
    <xf numFmtId="165" fontId="1082" fillId="0" borderId="1" xfId="0" applyNumberFormat="1" applyFont="1" applyBorder="1" applyAlignment="1">
      <alignment horizontal="center" vertical="center"/>
    </xf>
    <xf numFmtId="164" fontId="1083" fillId="0" borderId="1" xfId="0" applyNumberFormat="1" applyFont="1" applyBorder="1" applyAlignment="1">
      <alignment horizontal="center" vertical="center"/>
    </xf>
    <xf numFmtId="164" fontId="1084" fillId="0" borderId="11" xfId="0" applyNumberFormat="1" applyFont="1" applyBorder="1" applyAlignment="1">
      <alignment horizontal="center" vertical="center" wrapText="1"/>
    </xf>
    <xf numFmtId="0" fontId="1087" fillId="0" borderId="10" xfId="0" applyFont="1" applyBorder="1" applyAlignment="1">
      <alignment horizontal="center" vertical="center" wrapText="1"/>
    </xf>
    <xf numFmtId="0" fontId="1087" fillId="0" borderId="1" xfId="0" applyFont="1" applyBorder="1" applyAlignment="1">
      <alignment horizontal="center" vertical="center" wrapText="1"/>
    </xf>
    <xf numFmtId="4" fontId="1088" fillId="0" borderId="1" xfId="0" applyNumberFormat="1" applyFont="1" applyBorder="1" applyAlignment="1">
      <alignment horizontal="center" vertical="center"/>
    </xf>
    <xf numFmtId="164" fontId="1089" fillId="0" borderId="1" xfId="0" applyNumberFormat="1" applyFont="1" applyBorder="1" applyAlignment="1">
      <alignment horizontal="center" vertical="center"/>
    </xf>
    <xf numFmtId="164" fontId="1090" fillId="0" borderId="1" xfId="0" applyNumberFormat="1" applyFont="1" applyBorder="1" applyAlignment="1">
      <alignment horizontal="center" vertical="center"/>
    </xf>
    <xf numFmtId="165" fontId="1091" fillId="0" borderId="1" xfId="0" applyNumberFormat="1" applyFont="1" applyBorder="1" applyAlignment="1">
      <alignment horizontal="center" vertical="center"/>
    </xf>
    <xf numFmtId="164" fontId="1092" fillId="0" borderId="1" xfId="0" applyNumberFormat="1" applyFont="1" applyBorder="1" applyAlignment="1">
      <alignment horizontal="center" vertical="center"/>
    </xf>
    <xf numFmtId="164" fontId="1093" fillId="0" borderId="11" xfId="0" applyNumberFormat="1" applyFont="1" applyBorder="1" applyAlignment="1">
      <alignment horizontal="center" vertical="center" wrapText="1"/>
    </xf>
    <xf numFmtId="0" fontId="1096" fillId="0" borderId="10" xfId="0" applyFont="1" applyBorder="1" applyAlignment="1">
      <alignment horizontal="center" vertical="center" wrapText="1"/>
    </xf>
    <xf numFmtId="0" fontId="1096" fillId="0" borderId="1" xfId="0" applyFont="1" applyBorder="1" applyAlignment="1">
      <alignment horizontal="center" vertical="center" wrapText="1"/>
    </xf>
    <xf numFmtId="4" fontId="1097" fillId="0" borderId="1" xfId="0" applyNumberFormat="1" applyFont="1" applyBorder="1" applyAlignment="1">
      <alignment horizontal="center" vertical="center"/>
    </xf>
    <xf numFmtId="164" fontId="1098" fillId="0" borderId="1" xfId="0" applyNumberFormat="1" applyFont="1" applyBorder="1" applyAlignment="1">
      <alignment horizontal="center" vertical="center"/>
    </xf>
    <xf numFmtId="164" fontId="1099" fillId="0" borderId="1" xfId="0" applyNumberFormat="1" applyFont="1" applyBorder="1" applyAlignment="1">
      <alignment horizontal="center" vertical="center"/>
    </xf>
    <xf numFmtId="165" fontId="1100" fillId="0" borderId="1" xfId="0" applyNumberFormat="1" applyFont="1" applyBorder="1" applyAlignment="1">
      <alignment horizontal="center" vertical="center"/>
    </xf>
    <xf numFmtId="164" fontId="1101" fillId="0" borderId="1" xfId="0" applyNumberFormat="1" applyFont="1" applyBorder="1" applyAlignment="1">
      <alignment horizontal="center" vertical="center"/>
    </xf>
    <xf numFmtId="164" fontId="1102" fillId="0" borderId="11" xfId="0" applyNumberFormat="1" applyFont="1" applyBorder="1" applyAlignment="1">
      <alignment horizontal="center" vertical="center" wrapText="1"/>
    </xf>
    <xf numFmtId="0" fontId="1105" fillId="0" borderId="10" xfId="0" applyFont="1" applyBorder="1" applyAlignment="1">
      <alignment horizontal="center" vertical="center" wrapText="1"/>
    </xf>
    <xf numFmtId="0" fontId="1105" fillId="0" borderId="1" xfId="0" applyFont="1" applyBorder="1" applyAlignment="1">
      <alignment horizontal="center" vertical="center" wrapText="1"/>
    </xf>
    <xf numFmtId="4" fontId="1106" fillId="0" borderId="1" xfId="0" applyNumberFormat="1" applyFont="1" applyBorder="1" applyAlignment="1">
      <alignment horizontal="center" vertical="center"/>
    </xf>
    <xf numFmtId="164" fontId="1107" fillId="0" borderId="1" xfId="0" applyNumberFormat="1" applyFont="1" applyBorder="1" applyAlignment="1">
      <alignment horizontal="center" vertical="center"/>
    </xf>
    <xf numFmtId="164" fontId="1108" fillId="0" borderId="1" xfId="0" applyNumberFormat="1" applyFont="1" applyBorder="1" applyAlignment="1">
      <alignment horizontal="center" vertical="center"/>
    </xf>
    <xf numFmtId="165" fontId="1109" fillId="0" borderId="1" xfId="0" applyNumberFormat="1" applyFont="1" applyBorder="1" applyAlignment="1">
      <alignment horizontal="center" vertical="center"/>
    </xf>
    <xf numFmtId="164" fontId="1110" fillId="0" borderId="1" xfId="0" applyNumberFormat="1" applyFont="1" applyBorder="1" applyAlignment="1">
      <alignment horizontal="center" vertical="center"/>
    </xf>
    <xf numFmtId="164" fontId="1111" fillId="0" borderId="11" xfId="0" applyNumberFormat="1" applyFont="1" applyBorder="1" applyAlignment="1">
      <alignment horizontal="center" vertical="center" wrapText="1"/>
    </xf>
    <xf numFmtId="0" fontId="1114" fillId="0" borderId="10" xfId="0" applyFont="1" applyBorder="1" applyAlignment="1">
      <alignment horizontal="center" vertical="center" wrapText="1"/>
    </xf>
    <xf numFmtId="0" fontId="1114" fillId="0" borderId="1" xfId="0" applyFont="1" applyBorder="1" applyAlignment="1">
      <alignment horizontal="center" vertical="center" wrapText="1"/>
    </xf>
    <xf numFmtId="4" fontId="1115" fillId="0" borderId="1" xfId="0" applyNumberFormat="1" applyFont="1" applyBorder="1" applyAlignment="1">
      <alignment horizontal="center" vertical="center"/>
    </xf>
    <xf numFmtId="164" fontId="1116" fillId="0" borderId="1" xfId="0" applyNumberFormat="1" applyFont="1" applyBorder="1" applyAlignment="1">
      <alignment horizontal="center" vertical="center"/>
    </xf>
    <xf numFmtId="164" fontId="1117" fillId="0" borderId="1" xfId="0" applyNumberFormat="1" applyFont="1" applyBorder="1" applyAlignment="1">
      <alignment horizontal="center" vertical="center"/>
    </xf>
    <xf numFmtId="165" fontId="1118" fillId="0" borderId="1" xfId="0" applyNumberFormat="1" applyFont="1" applyBorder="1" applyAlignment="1">
      <alignment horizontal="center" vertical="center"/>
    </xf>
    <xf numFmtId="164" fontId="1119" fillId="0" borderId="1" xfId="0" applyNumberFormat="1" applyFont="1" applyBorder="1" applyAlignment="1">
      <alignment horizontal="center" vertical="center"/>
    </xf>
    <xf numFmtId="164" fontId="1120" fillId="0" borderId="11" xfId="0" applyNumberFormat="1" applyFont="1" applyBorder="1" applyAlignment="1">
      <alignment horizontal="center" vertical="center" wrapText="1"/>
    </xf>
    <xf numFmtId="0" fontId="1123" fillId="0" borderId="10" xfId="0" applyFont="1" applyBorder="1" applyAlignment="1">
      <alignment horizontal="center" vertical="center" wrapText="1"/>
    </xf>
    <xf numFmtId="0" fontId="1123" fillId="0" borderId="1" xfId="0" applyFont="1" applyBorder="1" applyAlignment="1">
      <alignment horizontal="center" vertical="center" wrapText="1"/>
    </xf>
    <xf numFmtId="4" fontId="1124" fillId="0" borderId="1" xfId="0" applyNumberFormat="1" applyFont="1" applyBorder="1" applyAlignment="1">
      <alignment horizontal="center" vertical="center"/>
    </xf>
    <xf numFmtId="164" fontId="1125" fillId="0" borderId="1" xfId="0" applyNumberFormat="1" applyFont="1" applyBorder="1" applyAlignment="1">
      <alignment horizontal="center" vertical="center"/>
    </xf>
    <xf numFmtId="164" fontId="1126" fillId="0" borderId="1" xfId="0" applyNumberFormat="1" applyFont="1" applyBorder="1" applyAlignment="1">
      <alignment horizontal="center" vertical="center"/>
    </xf>
    <xf numFmtId="165" fontId="1127" fillId="0" borderId="1" xfId="0" applyNumberFormat="1" applyFont="1" applyBorder="1" applyAlignment="1">
      <alignment horizontal="center" vertical="center"/>
    </xf>
    <xf numFmtId="164" fontId="1128" fillId="0" borderId="1" xfId="0" applyNumberFormat="1" applyFont="1" applyBorder="1" applyAlignment="1">
      <alignment horizontal="center" vertical="center"/>
    </xf>
    <xf numFmtId="164" fontId="1129" fillId="0" borderId="11" xfId="0" applyNumberFormat="1" applyFont="1" applyBorder="1" applyAlignment="1">
      <alignment horizontal="center" vertical="center" wrapText="1"/>
    </xf>
    <xf numFmtId="0" fontId="1132" fillId="0" borderId="10" xfId="0" applyFont="1" applyBorder="1" applyAlignment="1">
      <alignment horizontal="center" vertical="center" wrapText="1"/>
    </xf>
    <xf numFmtId="0" fontId="1132" fillId="0" borderId="1" xfId="0" applyFont="1" applyBorder="1" applyAlignment="1">
      <alignment horizontal="center" vertical="center" wrapText="1"/>
    </xf>
    <xf numFmtId="4" fontId="1133" fillId="0" borderId="1" xfId="0" applyNumberFormat="1" applyFont="1" applyBorder="1" applyAlignment="1">
      <alignment horizontal="center" vertical="center"/>
    </xf>
    <xf numFmtId="164" fontId="1134" fillId="0" borderId="1" xfId="0" applyNumberFormat="1" applyFont="1" applyBorder="1" applyAlignment="1">
      <alignment horizontal="center" vertical="center"/>
    </xf>
    <xf numFmtId="164" fontId="1135" fillId="0" borderId="1" xfId="0" applyNumberFormat="1" applyFont="1" applyBorder="1" applyAlignment="1">
      <alignment horizontal="center" vertical="center"/>
    </xf>
    <xf numFmtId="165" fontId="1136" fillId="0" borderId="1" xfId="0" applyNumberFormat="1" applyFont="1" applyBorder="1" applyAlignment="1">
      <alignment horizontal="center" vertical="center"/>
    </xf>
    <xf numFmtId="164" fontId="1137" fillId="0" borderId="1" xfId="0" applyNumberFormat="1" applyFont="1" applyBorder="1" applyAlignment="1">
      <alignment horizontal="center" vertical="center"/>
    </xf>
    <xf numFmtId="164" fontId="1138" fillId="0" borderId="11" xfId="0" applyNumberFormat="1" applyFont="1" applyBorder="1" applyAlignment="1">
      <alignment horizontal="center" vertical="center" wrapText="1"/>
    </xf>
    <xf numFmtId="0" fontId="1141" fillId="0" borderId="10" xfId="0" applyFont="1" applyBorder="1" applyAlignment="1">
      <alignment horizontal="center" vertical="center" wrapText="1"/>
    </xf>
    <xf numFmtId="0" fontId="1141" fillId="0" borderId="1" xfId="0" applyFont="1" applyBorder="1" applyAlignment="1">
      <alignment horizontal="center" vertical="center" wrapText="1"/>
    </xf>
    <xf numFmtId="4" fontId="1142" fillId="0" borderId="1" xfId="0" applyNumberFormat="1" applyFont="1" applyBorder="1" applyAlignment="1">
      <alignment horizontal="center" vertical="center"/>
    </xf>
    <xf numFmtId="164" fontId="1143" fillId="0" borderId="1" xfId="0" applyNumberFormat="1" applyFont="1" applyBorder="1" applyAlignment="1">
      <alignment horizontal="center" vertical="center"/>
    </xf>
    <xf numFmtId="164" fontId="1144" fillId="0" borderId="1" xfId="0" applyNumberFormat="1" applyFont="1" applyBorder="1" applyAlignment="1">
      <alignment horizontal="center" vertical="center"/>
    </xf>
    <xf numFmtId="165" fontId="1145" fillId="0" borderId="1" xfId="0" applyNumberFormat="1" applyFont="1" applyBorder="1" applyAlignment="1">
      <alignment horizontal="center" vertical="center"/>
    </xf>
    <xf numFmtId="164" fontId="1146" fillId="0" borderId="1" xfId="0" applyNumberFormat="1" applyFont="1" applyBorder="1" applyAlignment="1">
      <alignment horizontal="center" vertical="center"/>
    </xf>
    <xf numFmtId="164" fontId="1147" fillId="0" borderId="11" xfId="0" applyNumberFormat="1" applyFont="1" applyBorder="1" applyAlignment="1">
      <alignment horizontal="center" vertical="center" wrapText="1"/>
    </xf>
    <xf numFmtId="0" fontId="1150" fillId="0" borderId="10" xfId="0" applyFont="1" applyBorder="1" applyAlignment="1">
      <alignment horizontal="center" vertical="center" wrapText="1"/>
    </xf>
    <xf numFmtId="0" fontId="1150" fillId="0" borderId="1" xfId="0" applyFont="1" applyBorder="1" applyAlignment="1">
      <alignment horizontal="center" vertical="center" wrapText="1"/>
    </xf>
    <xf numFmtId="4" fontId="1151" fillId="0" borderId="1" xfId="0" applyNumberFormat="1" applyFont="1" applyBorder="1" applyAlignment="1">
      <alignment horizontal="center" vertical="center"/>
    </xf>
    <xf numFmtId="164" fontId="1152" fillId="0" borderId="1" xfId="0" applyNumberFormat="1" applyFont="1" applyBorder="1" applyAlignment="1">
      <alignment horizontal="center" vertical="center"/>
    </xf>
    <xf numFmtId="164" fontId="1153" fillId="0" borderId="1" xfId="0" applyNumberFormat="1" applyFont="1" applyBorder="1" applyAlignment="1">
      <alignment horizontal="center" vertical="center"/>
    </xf>
    <xf numFmtId="165" fontId="1154" fillId="0" borderId="1" xfId="0" applyNumberFormat="1" applyFont="1" applyBorder="1" applyAlignment="1">
      <alignment horizontal="center" vertical="center"/>
    </xf>
    <xf numFmtId="164" fontId="1155" fillId="0" borderId="1" xfId="0" applyNumberFormat="1" applyFont="1" applyBorder="1" applyAlignment="1">
      <alignment horizontal="center" vertical="center"/>
    </xf>
    <xf numFmtId="164" fontId="1156" fillId="0" borderId="11" xfId="0" applyNumberFormat="1" applyFont="1" applyBorder="1" applyAlignment="1">
      <alignment horizontal="center" vertical="center" wrapText="1"/>
    </xf>
    <xf numFmtId="0" fontId="1159" fillId="0" borderId="10" xfId="0" applyFont="1" applyBorder="1" applyAlignment="1">
      <alignment horizontal="center" vertical="center" wrapText="1"/>
    </xf>
    <xf numFmtId="0" fontId="1159" fillId="0" borderId="1" xfId="0" applyFont="1" applyBorder="1" applyAlignment="1">
      <alignment horizontal="center" vertical="center" wrapText="1"/>
    </xf>
    <xf numFmtId="4" fontId="1160" fillId="0" borderId="1" xfId="0" applyNumberFormat="1" applyFont="1" applyBorder="1" applyAlignment="1">
      <alignment horizontal="center" vertical="center"/>
    </xf>
    <xf numFmtId="164" fontId="1161" fillId="0" borderId="1" xfId="0" applyNumberFormat="1" applyFont="1" applyBorder="1" applyAlignment="1">
      <alignment horizontal="center" vertical="center"/>
    </xf>
    <xf numFmtId="164" fontId="1162" fillId="0" borderId="1" xfId="0" applyNumberFormat="1" applyFont="1" applyBorder="1" applyAlignment="1">
      <alignment horizontal="center" vertical="center"/>
    </xf>
    <xf numFmtId="165" fontId="1163" fillId="0" borderId="1" xfId="0" applyNumberFormat="1" applyFont="1" applyBorder="1" applyAlignment="1">
      <alignment horizontal="center" vertical="center"/>
    </xf>
    <xf numFmtId="164" fontId="1164" fillId="0" borderId="1" xfId="0" applyNumberFormat="1" applyFont="1" applyBorder="1" applyAlignment="1">
      <alignment horizontal="center" vertical="center"/>
    </xf>
    <xf numFmtId="164" fontId="1165" fillId="0" borderId="11" xfId="0" applyNumberFormat="1" applyFont="1" applyBorder="1" applyAlignment="1">
      <alignment horizontal="center" vertical="center" wrapText="1"/>
    </xf>
    <xf numFmtId="0" fontId="1168" fillId="0" borderId="10" xfId="0" applyFont="1" applyBorder="1" applyAlignment="1">
      <alignment horizontal="center" vertical="center" wrapText="1"/>
    </xf>
    <xf numFmtId="0" fontId="1168" fillId="0" borderId="1" xfId="0" applyFont="1" applyBorder="1" applyAlignment="1">
      <alignment horizontal="center" vertical="center" wrapText="1"/>
    </xf>
    <xf numFmtId="4" fontId="1169" fillId="0" borderId="1" xfId="0" applyNumberFormat="1" applyFont="1" applyBorder="1" applyAlignment="1">
      <alignment horizontal="center" vertical="center"/>
    </xf>
    <xf numFmtId="164" fontId="1170" fillId="0" borderId="1" xfId="0" applyNumberFormat="1" applyFont="1" applyBorder="1" applyAlignment="1">
      <alignment horizontal="center" vertical="center"/>
    </xf>
    <xf numFmtId="164" fontId="1171" fillId="0" borderId="1" xfId="0" applyNumberFormat="1" applyFont="1" applyBorder="1" applyAlignment="1">
      <alignment horizontal="center" vertical="center"/>
    </xf>
    <xf numFmtId="165" fontId="1172" fillId="0" borderId="1" xfId="0" applyNumberFormat="1" applyFont="1" applyBorder="1" applyAlignment="1">
      <alignment horizontal="center" vertical="center"/>
    </xf>
    <xf numFmtId="164" fontId="1173" fillId="0" borderId="1" xfId="0" applyNumberFormat="1" applyFont="1" applyBorder="1" applyAlignment="1">
      <alignment horizontal="center" vertical="center"/>
    </xf>
    <xf numFmtId="164" fontId="1174" fillId="0" borderId="11" xfId="0" applyNumberFormat="1" applyFont="1" applyBorder="1" applyAlignment="1">
      <alignment horizontal="center" vertical="center" wrapText="1"/>
    </xf>
    <xf numFmtId="0" fontId="1177" fillId="0" borderId="10" xfId="0" applyFont="1" applyBorder="1" applyAlignment="1">
      <alignment horizontal="center" vertical="center" wrapText="1"/>
    </xf>
    <xf numFmtId="0" fontId="1177" fillId="0" borderId="1" xfId="0" applyFont="1" applyBorder="1" applyAlignment="1">
      <alignment horizontal="center" vertical="center" wrapText="1"/>
    </xf>
    <xf numFmtId="4" fontId="1178" fillId="0" borderId="1" xfId="0" applyNumberFormat="1" applyFont="1" applyBorder="1" applyAlignment="1">
      <alignment horizontal="center" vertical="center"/>
    </xf>
    <xf numFmtId="164" fontId="1179" fillId="0" borderId="1" xfId="0" applyNumberFormat="1" applyFont="1" applyBorder="1" applyAlignment="1">
      <alignment horizontal="center" vertical="center"/>
    </xf>
    <xf numFmtId="164" fontId="1180" fillId="0" borderId="1" xfId="0" applyNumberFormat="1" applyFont="1" applyBorder="1" applyAlignment="1">
      <alignment horizontal="center" vertical="center"/>
    </xf>
    <xf numFmtId="165" fontId="1181" fillId="0" borderId="1" xfId="0" applyNumberFormat="1" applyFont="1" applyBorder="1" applyAlignment="1">
      <alignment horizontal="center" vertical="center"/>
    </xf>
    <xf numFmtId="164" fontId="1182" fillId="0" borderId="1" xfId="0" applyNumberFormat="1" applyFont="1" applyBorder="1" applyAlignment="1">
      <alignment horizontal="center" vertical="center"/>
    </xf>
    <xf numFmtId="164" fontId="1183" fillId="0" borderId="11" xfId="0" applyNumberFormat="1" applyFont="1" applyBorder="1" applyAlignment="1">
      <alignment horizontal="center" vertical="center" wrapText="1"/>
    </xf>
    <xf numFmtId="0" fontId="1186" fillId="0" borderId="10" xfId="0" applyFont="1" applyBorder="1" applyAlignment="1">
      <alignment horizontal="center" vertical="center" wrapText="1"/>
    </xf>
    <xf numFmtId="0" fontId="1186" fillId="0" borderId="1" xfId="0" applyFont="1" applyBorder="1" applyAlignment="1">
      <alignment horizontal="center" vertical="center" wrapText="1"/>
    </xf>
    <xf numFmtId="4" fontId="1187" fillId="0" borderId="1" xfId="0" applyNumberFormat="1" applyFont="1" applyBorder="1" applyAlignment="1">
      <alignment horizontal="center" vertical="center"/>
    </xf>
    <xf numFmtId="164" fontId="1188" fillId="0" borderId="1" xfId="0" applyNumberFormat="1" applyFont="1" applyBorder="1" applyAlignment="1">
      <alignment horizontal="center" vertical="center"/>
    </xf>
    <xf numFmtId="164" fontId="1189" fillId="0" borderId="1" xfId="0" applyNumberFormat="1" applyFont="1" applyBorder="1" applyAlignment="1">
      <alignment horizontal="center" vertical="center"/>
    </xf>
    <xf numFmtId="165" fontId="1190" fillId="0" borderId="1" xfId="0" applyNumberFormat="1" applyFont="1" applyBorder="1" applyAlignment="1">
      <alignment horizontal="center" vertical="center"/>
    </xf>
    <xf numFmtId="164" fontId="1191" fillId="0" borderId="1" xfId="0" applyNumberFormat="1" applyFont="1" applyBorder="1" applyAlignment="1">
      <alignment horizontal="center" vertical="center"/>
    </xf>
    <xf numFmtId="164" fontId="1192" fillId="0" borderId="11" xfId="0" applyNumberFormat="1" applyFont="1" applyBorder="1" applyAlignment="1">
      <alignment horizontal="center" vertical="center" wrapText="1"/>
    </xf>
    <xf numFmtId="0" fontId="1195" fillId="0" borderId="10" xfId="0" applyFont="1" applyBorder="1" applyAlignment="1">
      <alignment horizontal="center" vertical="center" wrapText="1"/>
    </xf>
    <xf numFmtId="0" fontId="1195" fillId="0" borderId="1" xfId="0" applyFont="1" applyBorder="1" applyAlignment="1">
      <alignment horizontal="center" vertical="center" wrapText="1"/>
    </xf>
    <xf numFmtId="4" fontId="1196" fillId="0" borderId="1" xfId="0" applyNumberFormat="1" applyFont="1" applyBorder="1" applyAlignment="1">
      <alignment horizontal="center" vertical="center"/>
    </xf>
    <xf numFmtId="164" fontId="1197" fillId="0" borderId="1" xfId="0" applyNumberFormat="1" applyFont="1" applyBorder="1" applyAlignment="1">
      <alignment horizontal="center" vertical="center"/>
    </xf>
    <xf numFmtId="164" fontId="1198" fillId="0" borderId="1" xfId="0" applyNumberFormat="1" applyFont="1" applyBorder="1" applyAlignment="1">
      <alignment horizontal="center" vertical="center"/>
    </xf>
    <xf numFmtId="165" fontId="1199" fillId="0" borderId="1" xfId="0" applyNumberFormat="1" applyFont="1" applyBorder="1" applyAlignment="1">
      <alignment horizontal="center" vertical="center"/>
    </xf>
    <xf numFmtId="164" fontId="1200" fillId="0" borderId="1" xfId="0" applyNumberFormat="1" applyFont="1" applyBorder="1" applyAlignment="1">
      <alignment horizontal="center" vertical="center"/>
    </xf>
    <xf numFmtId="164" fontId="1201" fillId="0" borderId="11" xfId="0" applyNumberFormat="1" applyFont="1" applyBorder="1" applyAlignment="1">
      <alignment horizontal="center" vertical="center" wrapText="1"/>
    </xf>
    <xf numFmtId="0" fontId="1204" fillId="0" borderId="10" xfId="0" applyFont="1" applyBorder="1" applyAlignment="1">
      <alignment horizontal="center" vertical="center" wrapText="1"/>
    </xf>
    <xf numFmtId="0" fontId="1204" fillId="0" borderId="1" xfId="0" applyFont="1" applyBorder="1" applyAlignment="1">
      <alignment horizontal="center" vertical="center" wrapText="1"/>
    </xf>
    <xf numFmtId="4" fontId="1205" fillId="0" borderId="1" xfId="0" applyNumberFormat="1" applyFont="1" applyBorder="1" applyAlignment="1">
      <alignment horizontal="center" vertical="center"/>
    </xf>
    <xf numFmtId="164" fontId="1206" fillId="0" borderId="1" xfId="0" applyNumberFormat="1" applyFont="1" applyBorder="1" applyAlignment="1">
      <alignment horizontal="center" vertical="center"/>
    </xf>
    <xf numFmtId="164" fontId="1207" fillId="0" borderId="1" xfId="0" applyNumberFormat="1" applyFont="1" applyBorder="1" applyAlignment="1">
      <alignment horizontal="center" vertical="center"/>
    </xf>
    <xf numFmtId="165" fontId="1208" fillId="0" borderId="1" xfId="0" applyNumberFormat="1" applyFont="1" applyBorder="1" applyAlignment="1">
      <alignment horizontal="center" vertical="center"/>
    </xf>
    <xf numFmtId="164" fontId="1209" fillId="0" borderId="1" xfId="0" applyNumberFormat="1" applyFont="1" applyBorder="1" applyAlignment="1">
      <alignment horizontal="center" vertical="center"/>
    </xf>
    <xf numFmtId="164" fontId="1210" fillId="0" borderId="11" xfId="0" applyNumberFormat="1" applyFont="1" applyBorder="1" applyAlignment="1">
      <alignment horizontal="center" vertical="center" wrapText="1"/>
    </xf>
    <xf numFmtId="0" fontId="1213" fillId="0" borderId="10" xfId="0" applyFont="1" applyBorder="1" applyAlignment="1">
      <alignment horizontal="center" vertical="center" wrapText="1"/>
    </xf>
    <xf numFmtId="0" fontId="1213" fillId="0" borderId="1" xfId="0" applyFont="1" applyBorder="1" applyAlignment="1">
      <alignment horizontal="center" vertical="center" wrapText="1"/>
    </xf>
    <xf numFmtId="4" fontId="1214" fillId="0" borderId="1" xfId="0" applyNumberFormat="1" applyFont="1" applyBorder="1" applyAlignment="1">
      <alignment horizontal="center" vertical="center"/>
    </xf>
    <xf numFmtId="164" fontId="1215" fillId="0" borderId="1" xfId="0" applyNumberFormat="1" applyFont="1" applyBorder="1" applyAlignment="1">
      <alignment horizontal="center" vertical="center"/>
    </xf>
    <xf numFmtId="164" fontId="1216" fillId="0" borderId="1" xfId="0" applyNumberFormat="1" applyFont="1" applyBorder="1" applyAlignment="1">
      <alignment horizontal="center" vertical="center"/>
    </xf>
    <xf numFmtId="165" fontId="1217" fillId="0" borderId="1" xfId="0" applyNumberFormat="1" applyFont="1" applyBorder="1" applyAlignment="1">
      <alignment horizontal="center" vertical="center"/>
    </xf>
    <xf numFmtId="164" fontId="1218" fillId="0" borderId="1" xfId="0" applyNumberFormat="1" applyFont="1" applyBorder="1" applyAlignment="1">
      <alignment horizontal="center" vertical="center"/>
    </xf>
    <xf numFmtId="164" fontId="1219" fillId="0" borderId="11" xfId="0" applyNumberFormat="1" applyFont="1" applyBorder="1" applyAlignment="1">
      <alignment horizontal="center" vertical="center" wrapText="1"/>
    </xf>
    <xf numFmtId="0" fontId="1222" fillId="0" borderId="10" xfId="0" applyFont="1" applyBorder="1" applyAlignment="1">
      <alignment horizontal="center" vertical="center" wrapText="1"/>
    </xf>
    <xf numFmtId="0" fontId="1222" fillId="0" borderId="1" xfId="0" applyFont="1" applyBorder="1" applyAlignment="1">
      <alignment horizontal="center" vertical="center" wrapText="1"/>
    </xf>
    <xf numFmtId="4" fontId="1223" fillId="0" borderId="1" xfId="0" applyNumberFormat="1" applyFont="1" applyBorder="1" applyAlignment="1">
      <alignment horizontal="center" vertical="center"/>
    </xf>
    <xf numFmtId="164" fontId="1224" fillId="0" borderId="1" xfId="0" applyNumberFormat="1" applyFont="1" applyBorder="1" applyAlignment="1">
      <alignment horizontal="center" vertical="center"/>
    </xf>
    <xf numFmtId="164" fontId="1225" fillId="0" borderId="1" xfId="0" applyNumberFormat="1" applyFont="1" applyBorder="1" applyAlignment="1">
      <alignment horizontal="center" vertical="center"/>
    </xf>
    <xf numFmtId="165" fontId="1226" fillId="0" borderId="1" xfId="0" applyNumberFormat="1" applyFont="1" applyBorder="1" applyAlignment="1">
      <alignment horizontal="center" vertical="center"/>
    </xf>
    <xf numFmtId="164" fontId="1227" fillId="0" borderId="1" xfId="0" applyNumberFormat="1" applyFont="1" applyBorder="1" applyAlignment="1">
      <alignment horizontal="center" vertical="center"/>
    </xf>
    <xf numFmtId="164" fontId="1228" fillId="0" borderId="11" xfId="0" applyNumberFormat="1" applyFont="1" applyBorder="1" applyAlignment="1">
      <alignment horizontal="center" vertical="center" wrapText="1"/>
    </xf>
    <xf numFmtId="0" fontId="1231" fillId="0" borderId="10" xfId="0" applyFont="1" applyBorder="1" applyAlignment="1">
      <alignment horizontal="center" vertical="center" wrapText="1"/>
    </xf>
    <xf numFmtId="0" fontId="1231" fillId="0" borderId="1" xfId="0" applyFont="1" applyBorder="1" applyAlignment="1">
      <alignment horizontal="center" vertical="center" wrapText="1"/>
    </xf>
    <xf numFmtId="4" fontId="1232" fillId="0" borderId="1" xfId="0" applyNumberFormat="1" applyFont="1" applyBorder="1" applyAlignment="1">
      <alignment horizontal="center" vertical="center"/>
    </xf>
    <xf numFmtId="164" fontId="1233" fillId="0" borderId="1" xfId="0" applyNumberFormat="1" applyFont="1" applyBorder="1" applyAlignment="1">
      <alignment horizontal="center" vertical="center"/>
    </xf>
    <xf numFmtId="164" fontId="1234" fillId="0" borderId="1" xfId="0" applyNumberFormat="1" applyFont="1" applyBorder="1" applyAlignment="1">
      <alignment horizontal="center" vertical="center"/>
    </xf>
    <xf numFmtId="165" fontId="1235" fillId="0" borderId="1" xfId="0" applyNumberFormat="1" applyFont="1" applyBorder="1" applyAlignment="1">
      <alignment horizontal="center" vertical="center"/>
    </xf>
    <xf numFmtId="164" fontId="1236" fillId="0" borderId="1" xfId="0" applyNumberFormat="1" applyFont="1" applyBorder="1" applyAlignment="1">
      <alignment horizontal="center" vertical="center"/>
    </xf>
    <xf numFmtId="164" fontId="1237" fillId="0" borderId="11" xfId="0" applyNumberFormat="1" applyFont="1" applyBorder="1" applyAlignment="1">
      <alignment horizontal="center" vertical="center" wrapText="1"/>
    </xf>
    <xf numFmtId="0" fontId="1240" fillId="0" borderId="10" xfId="0" applyFont="1" applyBorder="1" applyAlignment="1">
      <alignment horizontal="center" vertical="center" wrapText="1"/>
    </xf>
    <xf numFmtId="0" fontId="1240" fillId="0" borderId="1" xfId="0" applyFont="1" applyBorder="1" applyAlignment="1">
      <alignment horizontal="center" vertical="center" wrapText="1"/>
    </xf>
    <xf numFmtId="4" fontId="1241" fillId="0" borderId="1" xfId="0" applyNumberFormat="1" applyFont="1" applyBorder="1" applyAlignment="1">
      <alignment horizontal="center" vertical="center"/>
    </xf>
    <xf numFmtId="164" fontId="1242" fillId="0" borderId="1" xfId="0" applyNumberFormat="1" applyFont="1" applyBorder="1" applyAlignment="1">
      <alignment horizontal="center" vertical="center"/>
    </xf>
    <xf numFmtId="164" fontId="1243" fillId="0" borderId="1" xfId="0" applyNumberFormat="1" applyFont="1" applyBorder="1" applyAlignment="1">
      <alignment horizontal="center" vertical="center"/>
    </xf>
    <xf numFmtId="165" fontId="1244" fillId="0" borderId="1" xfId="0" applyNumberFormat="1" applyFont="1" applyBorder="1" applyAlignment="1">
      <alignment horizontal="center" vertical="center"/>
    </xf>
    <xf numFmtId="164" fontId="1245" fillId="0" borderId="1" xfId="0" applyNumberFormat="1" applyFont="1" applyBorder="1" applyAlignment="1">
      <alignment horizontal="center" vertical="center"/>
    </xf>
    <xf numFmtId="164" fontId="1246" fillId="0" borderId="11" xfId="0" applyNumberFormat="1" applyFont="1" applyBorder="1" applyAlignment="1">
      <alignment horizontal="center" vertical="center" wrapText="1"/>
    </xf>
    <xf numFmtId="0" fontId="1249" fillId="0" borderId="10" xfId="0" applyFont="1" applyBorder="1" applyAlignment="1">
      <alignment horizontal="center" vertical="center" wrapText="1"/>
    </xf>
    <xf numFmtId="0" fontId="1249" fillId="0" borderId="1" xfId="0" applyFont="1" applyBorder="1" applyAlignment="1">
      <alignment horizontal="center" vertical="center" wrapText="1"/>
    </xf>
    <xf numFmtId="4" fontId="1250" fillId="0" borderId="1" xfId="0" applyNumberFormat="1" applyFont="1" applyBorder="1" applyAlignment="1">
      <alignment horizontal="center" vertical="center"/>
    </xf>
    <xf numFmtId="164" fontId="1251" fillId="0" borderId="1" xfId="0" applyNumberFormat="1" applyFont="1" applyBorder="1" applyAlignment="1">
      <alignment horizontal="center" vertical="center"/>
    </xf>
    <xf numFmtId="164" fontId="1252" fillId="0" borderId="1" xfId="0" applyNumberFormat="1" applyFont="1" applyBorder="1" applyAlignment="1">
      <alignment horizontal="center" vertical="center"/>
    </xf>
    <xf numFmtId="165" fontId="1253" fillId="0" borderId="1" xfId="0" applyNumberFormat="1" applyFont="1" applyBorder="1" applyAlignment="1">
      <alignment horizontal="center" vertical="center"/>
    </xf>
    <xf numFmtId="164" fontId="1254" fillId="0" borderId="1" xfId="0" applyNumberFormat="1" applyFont="1" applyBorder="1" applyAlignment="1">
      <alignment horizontal="center" vertical="center"/>
    </xf>
    <xf numFmtId="164" fontId="1255" fillId="0" borderId="11" xfId="0" applyNumberFormat="1" applyFont="1" applyBorder="1" applyAlignment="1">
      <alignment horizontal="center" vertical="center" wrapText="1"/>
    </xf>
    <xf numFmtId="0" fontId="1258" fillId="0" borderId="10" xfId="0" applyFont="1" applyBorder="1" applyAlignment="1">
      <alignment horizontal="center" vertical="center" wrapText="1"/>
    </xf>
    <xf numFmtId="0" fontId="1258" fillId="0" borderId="1" xfId="0" applyFont="1" applyBorder="1" applyAlignment="1">
      <alignment horizontal="center" vertical="center" wrapText="1"/>
    </xf>
    <xf numFmtId="4" fontId="1259" fillId="0" borderId="1" xfId="0" applyNumberFormat="1" applyFont="1" applyBorder="1" applyAlignment="1">
      <alignment horizontal="center" vertical="center"/>
    </xf>
    <xf numFmtId="164" fontId="1260" fillId="0" borderId="1" xfId="0" applyNumberFormat="1" applyFont="1" applyBorder="1" applyAlignment="1">
      <alignment horizontal="center" vertical="center"/>
    </xf>
    <xf numFmtId="164" fontId="1261" fillId="0" borderId="1" xfId="0" applyNumberFormat="1" applyFont="1" applyBorder="1" applyAlignment="1">
      <alignment horizontal="center" vertical="center"/>
    </xf>
    <xf numFmtId="165" fontId="1262" fillId="0" borderId="1" xfId="0" applyNumberFormat="1" applyFont="1" applyBorder="1" applyAlignment="1">
      <alignment horizontal="center" vertical="center"/>
    </xf>
    <xf numFmtId="164" fontId="1263" fillId="0" borderId="1" xfId="0" applyNumberFormat="1" applyFont="1" applyBorder="1" applyAlignment="1">
      <alignment horizontal="center" vertical="center"/>
    </xf>
    <xf numFmtId="164" fontId="1264" fillId="0" borderId="11" xfId="0" applyNumberFormat="1" applyFont="1" applyBorder="1" applyAlignment="1">
      <alignment horizontal="center" vertical="center" wrapText="1"/>
    </xf>
    <xf numFmtId="0" fontId="1267" fillId="0" borderId="10" xfId="0" applyFont="1" applyBorder="1" applyAlignment="1">
      <alignment horizontal="center" vertical="center" wrapText="1"/>
    </xf>
    <xf numFmtId="0" fontId="1267" fillId="0" borderId="1" xfId="0" applyFont="1" applyBorder="1" applyAlignment="1">
      <alignment horizontal="center" vertical="center" wrapText="1"/>
    </xf>
    <xf numFmtId="4" fontId="1268" fillId="0" borderId="1" xfId="0" applyNumberFormat="1" applyFont="1" applyBorder="1" applyAlignment="1">
      <alignment horizontal="center" vertical="center"/>
    </xf>
    <xf numFmtId="164" fontId="1269" fillId="0" borderId="1" xfId="0" applyNumberFormat="1" applyFont="1" applyBorder="1" applyAlignment="1">
      <alignment horizontal="center" vertical="center"/>
    </xf>
    <xf numFmtId="164" fontId="1270" fillId="0" borderId="1" xfId="0" applyNumberFormat="1" applyFont="1" applyBorder="1" applyAlignment="1">
      <alignment horizontal="center" vertical="center"/>
    </xf>
    <xf numFmtId="165" fontId="1271" fillId="0" borderId="1" xfId="0" applyNumberFormat="1" applyFont="1" applyBorder="1" applyAlignment="1">
      <alignment horizontal="center" vertical="center"/>
    </xf>
    <xf numFmtId="164" fontId="1272" fillId="0" borderId="1" xfId="0" applyNumberFormat="1" applyFont="1" applyBorder="1" applyAlignment="1">
      <alignment horizontal="center" vertical="center"/>
    </xf>
    <xf numFmtId="164" fontId="1273" fillId="0" borderId="11" xfId="0" applyNumberFormat="1" applyFont="1" applyBorder="1" applyAlignment="1">
      <alignment horizontal="center" vertical="center" wrapText="1"/>
    </xf>
    <xf numFmtId="0" fontId="1277" fillId="0" borderId="10" xfId="0" applyFont="1" applyBorder="1" applyAlignment="1">
      <alignment horizontal="center" vertical="center" wrapText="1"/>
    </xf>
    <xf numFmtId="0" fontId="1277" fillId="0" borderId="1" xfId="0" applyFont="1" applyBorder="1" applyAlignment="1">
      <alignment horizontal="center" vertical="center" wrapText="1"/>
    </xf>
    <xf numFmtId="4" fontId="1278" fillId="0" borderId="1" xfId="0" applyNumberFormat="1" applyFont="1" applyBorder="1" applyAlignment="1">
      <alignment horizontal="center" vertical="center"/>
    </xf>
    <xf numFmtId="164" fontId="1279" fillId="0" borderId="1" xfId="0" applyNumberFormat="1" applyFont="1" applyBorder="1" applyAlignment="1">
      <alignment horizontal="center" vertical="center"/>
    </xf>
    <xf numFmtId="164" fontId="1280" fillId="0" borderId="1" xfId="0" applyNumberFormat="1" applyFont="1" applyBorder="1" applyAlignment="1">
      <alignment horizontal="center" vertical="center"/>
    </xf>
    <xf numFmtId="165" fontId="1281" fillId="0" borderId="1" xfId="0" applyNumberFormat="1" applyFont="1" applyBorder="1" applyAlignment="1">
      <alignment horizontal="center" vertical="center"/>
    </xf>
    <xf numFmtId="164" fontId="1282" fillId="0" borderId="1" xfId="0" applyNumberFormat="1" applyFont="1" applyBorder="1" applyAlignment="1">
      <alignment horizontal="center" vertical="center"/>
    </xf>
    <xf numFmtId="164" fontId="1283" fillId="0" borderId="11" xfId="0" applyNumberFormat="1" applyFont="1" applyBorder="1" applyAlignment="1">
      <alignment horizontal="center" vertical="center" wrapText="1"/>
    </xf>
    <xf numFmtId="0" fontId="1286" fillId="0" borderId="10" xfId="0" applyFont="1" applyBorder="1" applyAlignment="1">
      <alignment horizontal="center" vertical="center" wrapText="1"/>
    </xf>
    <xf numFmtId="0" fontId="1286" fillId="0" borderId="1" xfId="0" applyFont="1" applyBorder="1" applyAlignment="1">
      <alignment horizontal="center" vertical="center" wrapText="1"/>
    </xf>
    <xf numFmtId="4" fontId="1287" fillId="0" borderId="1" xfId="0" applyNumberFormat="1" applyFont="1" applyBorder="1" applyAlignment="1">
      <alignment horizontal="center" vertical="center"/>
    </xf>
    <xf numFmtId="164" fontId="1288" fillId="0" borderId="1" xfId="0" applyNumberFormat="1" applyFont="1" applyBorder="1" applyAlignment="1">
      <alignment horizontal="center" vertical="center"/>
    </xf>
    <xf numFmtId="164" fontId="1289" fillId="0" borderId="1" xfId="0" applyNumberFormat="1" applyFont="1" applyBorder="1" applyAlignment="1">
      <alignment horizontal="center" vertical="center"/>
    </xf>
    <xf numFmtId="165" fontId="1290" fillId="0" borderId="1" xfId="0" applyNumberFormat="1" applyFont="1" applyBorder="1" applyAlignment="1">
      <alignment horizontal="center" vertical="center"/>
    </xf>
    <xf numFmtId="164" fontId="1291" fillId="0" borderId="1" xfId="0" applyNumberFormat="1" applyFont="1" applyBorder="1" applyAlignment="1">
      <alignment horizontal="center" vertical="center"/>
    </xf>
    <xf numFmtId="164" fontId="1292" fillId="0" borderId="11" xfId="0" applyNumberFormat="1" applyFont="1" applyBorder="1" applyAlignment="1">
      <alignment horizontal="center" vertical="center" wrapText="1"/>
    </xf>
    <xf numFmtId="0" fontId="1295" fillId="0" borderId="10" xfId="0" applyFont="1" applyBorder="1" applyAlignment="1">
      <alignment horizontal="center" vertical="center" wrapText="1"/>
    </xf>
    <xf numFmtId="0" fontId="1295" fillId="0" borderId="1" xfId="0" applyFont="1" applyBorder="1" applyAlignment="1">
      <alignment horizontal="center" vertical="center" wrapText="1"/>
    </xf>
    <xf numFmtId="4" fontId="1296" fillId="0" borderId="1" xfId="0" applyNumberFormat="1" applyFont="1" applyBorder="1" applyAlignment="1">
      <alignment horizontal="center" vertical="center"/>
    </xf>
    <xf numFmtId="164" fontId="1297" fillId="0" borderId="1" xfId="0" applyNumberFormat="1" applyFont="1" applyBorder="1" applyAlignment="1">
      <alignment horizontal="center" vertical="center"/>
    </xf>
    <xf numFmtId="164" fontId="1298" fillId="0" borderId="1" xfId="0" applyNumberFormat="1" applyFont="1" applyBorder="1" applyAlignment="1">
      <alignment horizontal="center" vertical="center"/>
    </xf>
    <xf numFmtId="165" fontId="1299" fillId="0" borderId="1" xfId="0" applyNumberFormat="1" applyFont="1" applyBorder="1" applyAlignment="1">
      <alignment horizontal="center" vertical="center"/>
    </xf>
    <xf numFmtId="164" fontId="1300" fillId="0" borderId="1" xfId="0" applyNumberFormat="1" applyFont="1" applyBorder="1" applyAlignment="1">
      <alignment horizontal="center" vertical="center"/>
    </xf>
    <xf numFmtId="164" fontId="1301" fillId="0" borderId="11" xfId="0" applyNumberFormat="1" applyFont="1" applyBorder="1" applyAlignment="1">
      <alignment horizontal="center" vertical="center" wrapText="1"/>
    </xf>
    <xf numFmtId="0" fontId="1304" fillId="0" borderId="10" xfId="0" applyFont="1" applyBorder="1" applyAlignment="1">
      <alignment horizontal="center" vertical="center" wrapText="1"/>
    </xf>
    <xf numFmtId="0" fontId="1304" fillId="0" borderId="1" xfId="0" applyFont="1" applyBorder="1" applyAlignment="1">
      <alignment horizontal="center" vertical="center" wrapText="1"/>
    </xf>
    <xf numFmtId="4" fontId="1305" fillId="0" borderId="1" xfId="0" applyNumberFormat="1" applyFont="1" applyBorder="1" applyAlignment="1">
      <alignment horizontal="center" vertical="center"/>
    </xf>
    <xf numFmtId="164" fontId="1306" fillId="0" borderId="1" xfId="0" applyNumberFormat="1" applyFont="1" applyBorder="1" applyAlignment="1">
      <alignment horizontal="center" vertical="center"/>
    </xf>
    <xf numFmtId="164" fontId="1307" fillId="0" borderId="1" xfId="0" applyNumberFormat="1" applyFont="1" applyBorder="1" applyAlignment="1">
      <alignment horizontal="center" vertical="center"/>
    </xf>
    <xf numFmtId="165" fontId="1308" fillId="0" borderId="1" xfId="0" applyNumberFormat="1" applyFont="1" applyBorder="1" applyAlignment="1">
      <alignment horizontal="center" vertical="center"/>
    </xf>
    <xf numFmtId="164" fontId="1309" fillId="0" borderId="1" xfId="0" applyNumberFormat="1" applyFont="1" applyBorder="1" applyAlignment="1">
      <alignment horizontal="center" vertical="center"/>
    </xf>
    <xf numFmtId="164" fontId="1310" fillId="0" borderId="11" xfId="0" applyNumberFormat="1" applyFont="1" applyBorder="1" applyAlignment="1">
      <alignment horizontal="center" vertical="center" wrapText="1"/>
    </xf>
    <xf numFmtId="0" fontId="1313" fillId="0" borderId="10" xfId="0" applyFont="1" applyBorder="1" applyAlignment="1">
      <alignment horizontal="center" vertical="center" wrapText="1"/>
    </xf>
    <xf numFmtId="0" fontId="1313" fillId="0" borderId="1" xfId="0" applyFont="1" applyBorder="1" applyAlignment="1">
      <alignment horizontal="center" vertical="center" wrapText="1"/>
    </xf>
    <xf numFmtId="4" fontId="1314" fillId="0" borderId="1" xfId="0" applyNumberFormat="1" applyFont="1" applyBorder="1" applyAlignment="1">
      <alignment horizontal="center" vertical="center"/>
    </xf>
    <xf numFmtId="164" fontId="1315" fillId="0" borderId="1" xfId="0" applyNumberFormat="1" applyFont="1" applyBorder="1" applyAlignment="1">
      <alignment horizontal="center" vertical="center"/>
    </xf>
    <xf numFmtId="164" fontId="1316" fillId="0" borderId="1" xfId="0" applyNumberFormat="1" applyFont="1" applyBorder="1" applyAlignment="1">
      <alignment horizontal="center" vertical="center"/>
    </xf>
    <xf numFmtId="165" fontId="1317" fillId="0" borderId="1" xfId="0" applyNumberFormat="1" applyFont="1" applyBorder="1" applyAlignment="1">
      <alignment horizontal="center" vertical="center"/>
    </xf>
    <xf numFmtId="164" fontId="1318" fillId="0" borderId="1" xfId="0" applyNumberFormat="1" applyFont="1" applyBorder="1" applyAlignment="1">
      <alignment horizontal="center" vertical="center"/>
    </xf>
    <xf numFmtId="164" fontId="1319" fillId="0" borderId="11" xfId="0" applyNumberFormat="1" applyFont="1" applyBorder="1" applyAlignment="1">
      <alignment horizontal="center" vertical="center" wrapText="1"/>
    </xf>
    <xf numFmtId="0" fontId="1322" fillId="0" borderId="10" xfId="0" applyFont="1" applyBorder="1" applyAlignment="1">
      <alignment horizontal="center" vertical="center" wrapText="1"/>
    </xf>
    <xf numFmtId="0" fontId="1322" fillId="0" borderId="1" xfId="0" applyFont="1" applyBorder="1" applyAlignment="1">
      <alignment horizontal="center" vertical="center" wrapText="1"/>
    </xf>
    <xf numFmtId="4" fontId="1323" fillId="0" borderId="1" xfId="0" applyNumberFormat="1" applyFont="1" applyBorder="1" applyAlignment="1">
      <alignment horizontal="center" vertical="center"/>
    </xf>
    <xf numFmtId="164" fontId="1324" fillId="0" borderId="1" xfId="0" applyNumberFormat="1" applyFont="1" applyBorder="1" applyAlignment="1">
      <alignment horizontal="center" vertical="center"/>
    </xf>
    <xf numFmtId="164" fontId="1325" fillId="0" borderId="1" xfId="0" applyNumberFormat="1" applyFont="1" applyBorder="1" applyAlignment="1">
      <alignment horizontal="center" vertical="center"/>
    </xf>
    <xf numFmtId="165" fontId="1326" fillId="0" borderId="1" xfId="0" applyNumberFormat="1" applyFont="1" applyBorder="1" applyAlignment="1">
      <alignment horizontal="center" vertical="center"/>
    </xf>
    <xf numFmtId="164" fontId="1327" fillId="0" borderId="1" xfId="0" applyNumberFormat="1" applyFont="1" applyBorder="1" applyAlignment="1">
      <alignment horizontal="center" vertical="center"/>
    </xf>
    <xf numFmtId="164" fontId="1328" fillId="0" borderId="11" xfId="0" applyNumberFormat="1" applyFont="1" applyBorder="1" applyAlignment="1">
      <alignment horizontal="center" vertical="center" wrapText="1"/>
    </xf>
    <xf numFmtId="0" fontId="1331" fillId="0" borderId="10" xfId="0" applyFont="1" applyBorder="1" applyAlignment="1">
      <alignment horizontal="center" vertical="center" wrapText="1"/>
    </xf>
    <xf numFmtId="0" fontId="1331" fillId="0" borderId="1" xfId="0" applyFont="1" applyBorder="1" applyAlignment="1">
      <alignment horizontal="center" vertical="center" wrapText="1"/>
    </xf>
    <xf numFmtId="4" fontId="1332" fillId="0" borderId="1" xfId="0" applyNumberFormat="1" applyFont="1" applyBorder="1" applyAlignment="1">
      <alignment horizontal="center" vertical="center"/>
    </xf>
    <xf numFmtId="164" fontId="1333" fillId="0" borderId="1" xfId="0" applyNumberFormat="1" applyFont="1" applyBorder="1" applyAlignment="1">
      <alignment horizontal="center" vertical="center"/>
    </xf>
    <xf numFmtId="164" fontId="1334" fillId="0" borderId="1" xfId="0" applyNumberFormat="1" applyFont="1" applyBorder="1" applyAlignment="1">
      <alignment horizontal="center" vertical="center"/>
    </xf>
    <xf numFmtId="165" fontId="1335" fillId="0" borderId="1" xfId="0" applyNumberFormat="1" applyFont="1" applyBorder="1" applyAlignment="1">
      <alignment horizontal="center" vertical="center"/>
    </xf>
    <xf numFmtId="164" fontId="1336" fillId="0" borderId="1" xfId="0" applyNumberFormat="1" applyFont="1" applyBorder="1" applyAlignment="1">
      <alignment horizontal="center" vertical="center"/>
    </xf>
    <xf numFmtId="164" fontId="1337" fillId="0" borderId="11" xfId="0" applyNumberFormat="1" applyFont="1" applyBorder="1" applyAlignment="1">
      <alignment horizontal="center" vertical="center" wrapText="1"/>
    </xf>
    <xf numFmtId="0" fontId="1340" fillId="0" borderId="10" xfId="0" applyFont="1" applyBorder="1" applyAlignment="1">
      <alignment horizontal="center" vertical="center" wrapText="1"/>
    </xf>
    <xf numFmtId="0" fontId="1340" fillId="0" borderId="1" xfId="0" applyFont="1" applyBorder="1" applyAlignment="1">
      <alignment horizontal="center" vertical="center" wrapText="1"/>
    </xf>
    <xf numFmtId="4" fontId="1341" fillId="0" borderId="1" xfId="0" applyNumberFormat="1" applyFont="1" applyBorder="1" applyAlignment="1">
      <alignment horizontal="center" vertical="center"/>
    </xf>
    <xf numFmtId="164" fontId="1342" fillId="0" borderId="1" xfId="0" applyNumberFormat="1" applyFont="1" applyBorder="1" applyAlignment="1">
      <alignment horizontal="center" vertical="center"/>
    </xf>
    <xf numFmtId="164" fontId="1343" fillId="0" borderId="1" xfId="0" applyNumberFormat="1" applyFont="1" applyBorder="1" applyAlignment="1">
      <alignment horizontal="center" vertical="center"/>
    </xf>
    <xf numFmtId="165" fontId="1344" fillId="0" borderId="1" xfId="0" applyNumberFormat="1" applyFont="1" applyBorder="1" applyAlignment="1">
      <alignment horizontal="center" vertical="center"/>
    </xf>
    <xf numFmtId="164" fontId="1345" fillId="0" borderId="1" xfId="0" applyNumberFormat="1" applyFont="1" applyBorder="1" applyAlignment="1">
      <alignment horizontal="center" vertical="center"/>
    </xf>
    <xf numFmtId="164" fontId="1346" fillId="0" borderId="11" xfId="0" applyNumberFormat="1" applyFont="1" applyBorder="1" applyAlignment="1">
      <alignment horizontal="center" vertical="center" wrapText="1"/>
    </xf>
    <xf numFmtId="0" fontId="1349" fillId="0" borderId="10" xfId="0" applyFont="1" applyBorder="1" applyAlignment="1">
      <alignment horizontal="center" vertical="center" wrapText="1"/>
    </xf>
    <xf numFmtId="0" fontId="1349" fillId="0" borderId="1" xfId="0" applyFont="1" applyBorder="1" applyAlignment="1">
      <alignment horizontal="center" vertical="center" wrapText="1"/>
    </xf>
    <xf numFmtId="4" fontId="1350" fillId="0" borderId="1" xfId="0" applyNumberFormat="1" applyFont="1" applyBorder="1" applyAlignment="1">
      <alignment horizontal="center" vertical="center"/>
    </xf>
    <xf numFmtId="164" fontId="1351" fillId="0" borderId="1" xfId="0" applyNumberFormat="1" applyFont="1" applyBorder="1" applyAlignment="1">
      <alignment horizontal="center" vertical="center"/>
    </xf>
    <xf numFmtId="164" fontId="1352" fillId="0" borderId="1" xfId="0" applyNumberFormat="1" applyFont="1" applyBorder="1" applyAlignment="1">
      <alignment horizontal="center" vertical="center"/>
    </xf>
    <xf numFmtId="165" fontId="1353" fillId="0" borderId="1" xfId="0" applyNumberFormat="1" applyFont="1" applyBorder="1" applyAlignment="1">
      <alignment horizontal="center" vertical="center"/>
    </xf>
    <xf numFmtId="164" fontId="1354" fillId="0" borderId="1" xfId="0" applyNumberFormat="1" applyFont="1" applyBorder="1" applyAlignment="1">
      <alignment horizontal="center" vertical="center"/>
    </xf>
    <xf numFmtId="164" fontId="1355" fillId="0" borderId="11" xfId="0" applyNumberFormat="1" applyFont="1" applyBorder="1" applyAlignment="1">
      <alignment horizontal="center" vertical="center" wrapText="1"/>
    </xf>
    <xf numFmtId="0" fontId="1358" fillId="0" borderId="10" xfId="0" applyFont="1" applyBorder="1" applyAlignment="1">
      <alignment horizontal="center" vertical="center" wrapText="1"/>
    </xf>
    <xf numFmtId="0" fontId="1358" fillId="0" borderId="1" xfId="0" applyFont="1" applyBorder="1" applyAlignment="1">
      <alignment horizontal="center" vertical="center" wrapText="1"/>
    </xf>
    <xf numFmtId="4" fontId="1359" fillId="0" borderId="1" xfId="0" applyNumberFormat="1" applyFont="1" applyBorder="1" applyAlignment="1">
      <alignment horizontal="center" vertical="center"/>
    </xf>
    <xf numFmtId="164" fontId="1360" fillId="0" borderId="1" xfId="0" applyNumberFormat="1" applyFont="1" applyBorder="1" applyAlignment="1">
      <alignment horizontal="center" vertical="center"/>
    </xf>
    <xf numFmtId="164" fontId="1361" fillId="0" borderId="1" xfId="0" applyNumberFormat="1" applyFont="1" applyBorder="1" applyAlignment="1">
      <alignment horizontal="center" vertical="center"/>
    </xf>
    <xf numFmtId="165" fontId="1362" fillId="0" borderId="1" xfId="0" applyNumberFormat="1" applyFont="1" applyBorder="1" applyAlignment="1">
      <alignment horizontal="center" vertical="center"/>
    </xf>
    <xf numFmtId="164" fontId="1363" fillId="0" borderId="1" xfId="0" applyNumberFormat="1" applyFont="1" applyBorder="1" applyAlignment="1">
      <alignment horizontal="center" vertical="center"/>
    </xf>
    <xf numFmtId="164" fontId="1364" fillId="0" borderId="11" xfId="0" applyNumberFormat="1" applyFont="1" applyBorder="1" applyAlignment="1">
      <alignment horizontal="center" vertical="center" wrapText="1"/>
    </xf>
    <xf numFmtId="0" fontId="1367" fillId="0" borderId="10" xfId="0" applyFont="1" applyBorder="1" applyAlignment="1">
      <alignment horizontal="center" vertical="center" wrapText="1"/>
    </xf>
    <xf numFmtId="0" fontId="1367" fillId="0" borderId="1" xfId="0" applyFont="1" applyBorder="1" applyAlignment="1">
      <alignment horizontal="center" vertical="center" wrapText="1"/>
    </xf>
    <xf numFmtId="4" fontId="1368" fillId="0" borderId="1" xfId="0" applyNumberFormat="1" applyFont="1" applyBorder="1" applyAlignment="1">
      <alignment horizontal="center" vertical="center"/>
    </xf>
    <xf numFmtId="164" fontId="1369" fillId="0" borderId="1" xfId="0" applyNumberFormat="1" applyFont="1" applyBorder="1" applyAlignment="1">
      <alignment horizontal="center" vertical="center"/>
    </xf>
    <xf numFmtId="164" fontId="1370" fillId="0" borderId="1" xfId="0" applyNumberFormat="1" applyFont="1" applyBorder="1" applyAlignment="1">
      <alignment horizontal="center" vertical="center"/>
    </xf>
    <xf numFmtId="165" fontId="1371" fillId="0" borderId="1" xfId="0" applyNumberFormat="1" applyFont="1" applyBorder="1" applyAlignment="1">
      <alignment horizontal="center" vertical="center"/>
    </xf>
    <xf numFmtId="164" fontId="1372" fillId="0" borderId="1" xfId="0" applyNumberFormat="1" applyFont="1" applyBorder="1" applyAlignment="1">
      <alignment horizontal="center" vertical="center"/>
    </xf>
    <xf numFmtId="164" fontId="1373" fillId="0" borderId="11" xfId="0" applyNumberFormat="1" applyFont="1" applyBorder="1" applyAlignment="1">
      <alignment horizontal="center" vertical="center" wrapText="1"/>
    </xf>
    <xf numFmtId="0" fontId="1376" fillId="0" borderId="10" xfId="0" applyFont="1" applyBorder="1" applyAlignment="1">
      <alignment horizontal="center" vertical="center" wrapText="1"/>
    </xf>
    <xf numFmtId="0" fontId="1376" fillId="0" borderId="1" xfId="0" applyFont="1" applyBorder="1" applyAlignment="1">
      <alignment horizontal="center" vertical="center" wrapText="1"/>
    </xf>
    <xf numFmtId="4" fontId="1377" fillId="0" borderId="1" xfId="0" applyNumberFormat="1" applyFont="1" applyBorder="1" applyAlignment="1">
      <alignment horizontal="center" vertical="center"/>
    </xf>
    <xf numFmtId="164" fontId="1378" fillId="0" borderId="1" xfId="0" applyNumberFormat="1" applyFont="1" applyBorder="1" applyAlignment="1">
      <alignment horizontal="center" vertical="center"/>
    </xf>
    <xf numFmtId="164" fontId="1379" fillId="0" borderId="1" xfId="0" applyNumberFormat="1" applyFont="1" applyBorder="1" applyAlignment="1">
      <alignment horizontal="center" vertical="center"/>
    </xf>
    <xf numFmtId="165" fontId="1380" fillId="0" borderId="1" xfId="0" applyNumberFormat="1" applyFont="1" applyBorder="1" applyAlignment="1">
      <alignment horizontal="center" vertical="center"/>
    </xf>
    <xf numFmtId="164" fontId="1381" fillId="0" borderId="1" xfId="0" applyNumberFormat="1" applyFont="1" applyBorder="1" applyAlignment="1">
      <alignment horizontal="center" vertical="center"/>
    </xf>
    <xf numFmtId="164" fontId="1382" fillId="0" borderId="11" xfId="0" applyNumberFormat="1" applyFont="1" applyBorder="1" applyAlignment="1">
      <alignment horizontal="center" vertical="center" wrapText="1"/>
    </xf>
    <xf numFmtId="0" fontId="1385" fillId="0" borderId="10" xfId="0" applyFont="1" applyBorder="1" applyAlignment="1">
      <alignment horizontal="center" vertical="center" wrapText="1"/>
    </xf>
    <xf numFmtId="0" fontId="1385" fillId="0" borderId="1" xfId="0" applyFont="1" applyBorder="1" applyAlignment="1">
      <alignment horizontal="center" vertical="center" wrapText="1"/>
    </xf>
    <xf numFmtId="4" fontId="1386" fillId="0" borderId="1" xfId="0" applyNumberFormat="1" applyFont="1" applyBorder="1" applyAlignment="1">
      <alignment horizontal="center" vertical="center"/>
    </xf>
    <xf numFmtId="164" fontId="1387" fillId="0" borderId="1" xfId="0" applyNumberFormat="1" applyFont="1" applyBorder="1" applyAlignment="1">
      <alignment horizontal="center" vertical="center"/>
    </xf>
    <xf numFmtId="164" fontId="1388" fillId="0" borderId="1" xfId="0" applyNumberFormat="1" applyFont="1" applyBorder="1" applyAlignment="1">
      <alignment horizontal="center" vertical="center"/>
    </xf>
    <xf numFmtId="165" fontId="1389" fillId="0" borderId="1" xfId="0" applyNumberFormat="1" applyFont="1" applyBorder="1" applyAlignment="1">
      <alignment horizontal="center" vertical="center"/>
    </xf>
    <xf numFmtId="164" fontId="1390" fillId="0" borderId="1" xfId="0" applyNumberFormat="1" applyFont="1" applyBorder="1" applyAlignment="1">
      <alignment horizontal="center" vertical="center"/>
    </xf>
    <xf numFmtId="164" fontId="1391" fillId="0" borderId="11" xfId="0" applyNumberFormat="1" applyFont="1" applyBorder="1" applyAlignment="1">
      <alignment horizontal="center" vertical="center" wrapText="1"/>
    </xf>
    <xf numFmtId="0" fontId="1394" fillId="0" borderId="10" xfId="0" applyFont="1" applyBorder="1" applyAlignment="1">
      <alignment horizontal="center" vertical="center" wrapText="1"/>
    </xf>
    <xf numFmtId="0" fontId="1394" fillId="0" borderId="1" xfId="0" applyFont="1" applyBorder="1" applyAlignment="1">
      <alignment horizontal="center" vertical="center" wrapText="1"/>
    </xf>
    <xf numFmtId="4" fontId="1395" fillId="0" borderId="1" xfId="0" applyNumberFormat="1" applyFont="1" applyBorder="1" applyAlignment="1">
      <alignment horizontal="center" vertical="center"/>
    </xf>
    <xf numFmtId="164" fontId="1396" fillId="0" borderId="1" xfId="0" applyNumberFormat="1" applyFont="1" applyBorder="1" applyAlignment="1">
      <alignment horizontal="center" vertical="center"/>
    </xf>
    <xf numFmtId="164" fontId="1397" fillId="0" borderId="1" xfId="0" applyNumberFormat="1" applyFont="1" applyBorder="1" applyAlignment="1">
      <alignment horizontal="center" vertical="center"/>
    </xf>
    <xf numFmtId="165" fontId="1398" fillId="0" borderId="1" xfId="0" applyNumberFormat="1" applyFont="1" applyBorder="1" applyAlignment="1">
      <alignment horizontal="center" vertical="center"/>
    </xf>
    <xf numFmtId="164" fontId="1399" fillId="0" borderId="1" xfId="0" applyNumberFormat="1" applyFont="1" applyBorder="1" applyAlignment="1">
      <alignment horizontal="center" vertical="center"/>
    </xf>
    <xf numFmtId="164" fontId="1400" fillId="0" borderId="11" xfId="0" applyNumberFormat="1" applyFont="1" applyBorder="1" applyAlignment="1">
      <alignment horizontal="center" vertical="center" wrapText="1"/>
    </xf>
    <xf numFmtId="0" fontId="1403" fillId="0" borderId="10" xfId="0" applyFont="1" applyBorder="1" applyAlignment="1">
      <alignment horizontal="center" vertical="center" wrapText="1"/>
    </xf>
    <xf numFmtId="0" fontId="1403" fillId="0" borderId="1" xfId="0" applyFont="1" applyBorder="1" applyAlignment="1">
      <alignment horizontal="center" vertical="center" wrapText="1"/>
    </xf>
    <xf numFmtId="4" fontId="1404" fillId="0" borderId="1" xfId="0" applyNumberFormat="1" applyFont="1" applyBorder="1" applyAlignment="1">
      <alignment horizontal="center" vertical="center"/>
    </xf>
    <xf numFmtId="164" fontId="1405" fillId="0" borderId="1" xfId="0" applyNumberFormat="1" applyFont="1" applyBorder="1" applyAlignment="1">
      <alignment horizontal="center" vertical="center"/>
    </xf>
    <xf numFmtId="164" fontId="1406" fillId="0" borderId="1" xfId="0" applyNumberFormat="1" applyFont="1" applyBorder="1" applyAlignment="1">
      <alignment horizontal="center" vertical="center"/>
    </xf>
    <xf numFmtId="165" fontId="1407" fillId="0" borderId="1" xfId="0" applyNumberFormat="1" applyFont="1" applyBorder="1" applyAlignment="1">
      <alignment horizontal="center" vertical="center"/>
    </xf>
    <xf numFmtId="164" fontId="1408" fillId="0" borderId="1" xfId="0" applyNumberFormat="1" applyFont="1" applyBorder="1" applyAlignment="1">
      <alignment horizontal="center" vertical="center"/>
    </xf>
    <xf numFmtId="164" fontId="1409" fillId="0" borderId="11" xfId="0" applyNumberFormat="1" applyFont="1" applyBorder="1" applyAlignment="1">
      <alignment horizontal="center" vertical="center" wrapText="1"/>
    </xf>
    <xf numFmtId="0" fontId="1412" fillId="0" borderId="10" xfId="0" applyFont="1" applyBorder="1" applyAlignment="1">
      <alignment horizontal="center" vertical="center" wrapText="1"/>
    </xf>
    <xf numFmtId="0" fontId="1412" fillId="0" borderId="1" xfId="0" applyFont="1" applyBorder="1" applyAlignment="1">
      <alignment horizontal="center" vertical="center" wrapText="1"/>
    </xf>
    <xf numFmtId="4" fontId="1413" fillId="0" borderId="1" xfId="0" applyNumberFormat="1" applyFont="1" applyBorder="1" applyAlignment="1">
      <alignment horizontal="center" vertical="center"/>
    </xf>
    <xf numFmtId="164" fontId="1414" fillId="0" borderId="1" xfId="0" applyNumberFormat="1" applyFont="1" applyBorder="1" applyAlignment="1">
      <alignment horizontal="center" vertical="center"/>
    </xf>
    <xf numFmtId="164" fontId="1415" fillId="0" borderId="1" xfId="0" applyNumberFormat="1" applyFont="1" applyBorder="1" applyAlignment="1">
      <alignment horizontal="center" vertical="center"/>
    </xf>
    <xf numFmtId="165" fontId="1416" fillId="0" borderId="1" xfId="0" applyNumberFormat="1" applyFont="1" applyBorder="1" applyAlignment="1">
      <alignment horizontal="center" vertical="center"/>
    </xf>
    <xf numFmtId="164" fontId="1417" fillId="0" borderId="1" xfId="0" applyNumberFormat="1" applyFont="1" applyBorder="1" applyAlignment="1">
      <alignment horizontal="center" vertical="center"/>
    </xf>
    <xf numFmtId="164" fontId="1418" fillId="0" borderId="11" xfId="0" applyNumberFormat="1" applyFont="1" applyBorder="1" applyAlignment="1">
      <alignment horizontal="center" vertical="center" wrapText="1"/>
    </xf>
    <xf numFmtId="164" fontId="1427" fillId="0" borderId="12" xfId="0" applyNumberFormat="1" applyFont="1" applyBorder="1" applyAlignment="1">
      <alignment horizontal="center" vertical="center" wrapText="1"/>
    </xf>
    <xf numFmtId="0" fontId="359" fillId="4" borderId="18" xfId="0" applyNumberFormat="1" applyFont="1" applyFill="1" applyBorder="1" applyAlignment="1">
      <alignment horizontal="center" vertical="center" wrapText="1"/>
    </xf>
    <xf numFmtId="0" fontId="359" fillId="4" borderId="19" xfId="0" applyNumberFormat="1" applyFont="1" applyFill="1" applyBorder="1" applyAlignment="1">
      <alignment horizontal="center" vertical="center" wrapText="1"/>
    </xf>
    <xf numFmtId="164" fontId="359" fillId="4" borderId="20" xfId="0" applyNumberFormat="1" applyFont="1" applyFill="1" applyBorder="1" applyAlignment="1">
      <alignment horizontal="center" vertical="center" wrapText="1"/>
    </xf>
    <xf numFmtId="0" fontId="2" fillId="4" borderId="18" xfId="0" applyNumberFormat="1" applyFont="1" applyFill="1" applyBorder="1" applyAlignment="1">
      <alignment horizontal="center" vertical="center" wrapText="1"/>
    </xf>
    <xf numFmtId="0" fontId="2" fillId="4" borderId="19" xfId="0" applyNumberFormat="1" applyFont="1" applyFill="1" applyBorder="1" applyAlignment="1">
      <alignment horizontal="center" vertical="center" wrapText="1"/>
    </xf>
    <xf numFmtId="164" fontId="2" fillId="4" borderId="20" xfId="0" applyNumberFormat="1" applyFont="1" applyFill="1" applyBorder="1" applyAlignment="1">
      <alignment horizontal="center" vertical="center" wrapText="1"/>
    </xf>
    <xf numFmtId="0" fontId="30" fillId="4" borderId="18" xfId="0" applyNumberFormat="1" applyFont="1" applyFill="1" applyBorder="1" applyAlignment="1">
      <alignment horizontal="center" vertical="center" wrapText="1"/>
    </xf>
    <xf numFmtId="0" fontId="30" fillId="4" borderId="19" xfId="0" applyNumberFormat="1" applyFont="1" applyFill="1" applyBorder="1" applyAlignment="1">
      <alignment horizontal="center" vertical="center" wrapText="1"/>
    </xf>
    <xf numFmtId="164" fontId="30" fillId="4" borderId="20" xfId="0" applyNumberFormat="1" applyFont="1" applyFill="1" applyBorder="1" applyAlignment="1">
      <alignment horizontal="center" vertical="center" wrapText="1"/>
    </xf>
    <xf numFmtId="0" fontId="121" fillId="4" borderId="18" xfId="0" applyNumberFormat="1" applyFont="1" applyFill="1" applyBorder="1" applyAlignment="1">
      <alignment horizontal="center" vertical="center" wrapText="1"/>
    </xf>
    <xf numFmtId="0" fontId="121" fillId="4" borderId="19" xfId="0" applyNumberFormat="1" applyFont="1" applyFill="1" applyBorder="1" applyAlignment="1">
      <alignment horizontal="center" vertical="center" wrapText="1"/>
    </xf>
    <xf numFmtId="164" fontId="121" fillId="4" borderId="20" xfId="0" applyNumberFormat="1" applyFont="1" applyFill="1" applyBorder="1" applyAlignment="1">
      <alignment horizontal="center" vertical="center" wrapText="1"/>
    </xf>
    <xf numFmtId="0" fontId="239" fillId="4" borderId="18" xfId="0" applyNumberFormat="1" applyFont="1" applyFill="1" applyBorder="1" applyAlignment="1">
      <alignment horizontal="center" vertical="center" wrapText="1"/>
    </xf>
    <xf numFmtId="0" fontId="239" fillId="4" borderId="19" xfId="0" applyNumberFormat="1" applyFont="1" applyFill="1" applyBorder="1" applyAlignment="1">
      <alignment horizontal="center" vertical="center" wrapText="1"/>
    </xf>
    <xf numFmtId="164" fontId="239" fillId="4" borderId="20" xfId="0" applyNumberFormat="1" applyFont="1" applyFill="1" applyBorder="1" applyAlignment="1">
      <alignment horizontal="center" vertical="center" wrapText="1"/>
    </xf>
    <xf numFmtId="0" fontId="249" fillId="4" borderId="18" xfId="0" applyNumberFormat="1" applyFont="1" applyFill="1" applyBorder="1" applyAlignment="1">
      <alignment horizontal="center" vertical="center" wrapText="1"/>
    </xf>
    <xf numFmtId="0" fontId="249" fillId="4" borderId="19" xfId="0" applyNumberFormat="1" applyFont="1" applyFill="1" applyBorder="1" applyAlignment="1">
      <alignment horizontal="center" vertical="center" wrapText="1"/>
    </xf>
    <xf numFmtId="164" fontId="249" fillId="4" borderId="20" xfId="0" applyNumberFormat="1" applyFont="1" applyFill="1" applyBorder="1" applyAlignment="1">
      <alignment horizontal="center" vertical="center" wrapText="1"/>
    </xf>
    <xf numFmtId="0" fontId="304" fillId="4" borderId="18" xfId="0" applyNumberFormat="1" applyFont="1" applyFill="1" applyBorder="1" applyAlignment="1">
      <alignment horizontal="center" vertical="center" wrapText="1"/>
    </xf>
    <xf numFmtId="0" fontId="304" fillId="4" borderId="19" xfId="0" applyNumberFormat="1" applyFont="1" applyFill="1" applyBorder="1" applyAlignment="1">
      <alignment horizontal="center" vertical="center" wrapText="1"/>
    </xf>
    <xf numFmtId="164" fontId="304" fillId="4" borderId="20" xfId="0" applyNumberFormat="1" applyFont="1" applyFill="1" applyBorder="1" applyAlignment="1">
      <alignment horizontal="center" vertical="center" wrapText="1"/>
    </xf>
    <xf numFmtId="0" fontId="369" fillId="4" borderId="18" xfId="0" applyNumberFormat="1" applyFont="1" applyFill="1" applyBorder="1" applyAlignment="1">
      <alignment horizontal="center" vertical="center" wrapText="1"/>
    </xf>
    <xf numFmtId="0" fontId="369" fillId="4" borderId="19" xfId="0" applyNumberFormat="1" applyFont="1" applyFill="1" applyBorder="1" applyAlignment="1">
      <alignment horizontal="center" vertical="center" wrapText="1"/>
    </xf>
    <xf numFmtId="164" fontId="369" fillId="4" borderId="20" xfId="0" applyNumberFormat="1" applyFont="1" applyFill="1" applyBorder="1" applyAlignment="1">
      <alignment horizontal="center" vertical="center" wrapText="1"/>
    </xf>
    <xf numFmtId="0" fontId="433" fillId="4" borderId="18" xfId="0" applyNumberFormat="1" applyFont="1" applyFill="1" applyBorder="1" applyAlignment="1">
      <alignment horizontal="center" vertical="center" wrapText="1"/>
    </xf>
    <xf numFmtId="0" fontId="433" fillId="4" borderId="19" xfId="0" applyNumberFormat="1" applyFont="1" applyFill="1" applyBorder="1" applyAlignment="1">
      <alignment horizontal="center" vertical="center" wrapText="1"/>
    </xf>
    <xf numFmtId="164" fontId="433" fillId="4" borderId="20" xfId="0" applyNumberFormat="1" applyFont="1" applyFill="1" applyBorder="1" applyAlignment="1">
      <alignment horizontal="center" vertical="center" wrapText="1"/>
    </xf>
    <xf numFmtId="0" fontId="479" fillId="4" borderId="18" xfId="0" applyNumberFormat="1" applyFont="1" applyFill="1" applyBorder="1" applyAlignment="1">
      <alignment horizontal="center" vertical="center" wrapText="1"/>
    </xf>
    <xf numFmtId="0" fontId="479" fillId="4" borderId="19" xfId="0" applyNumberFormat="1" applyFont="1" applyFill="1" applyBorder="1" applyAlignment="1">
      <alignment horizontal="center" vertical="center" wrapText="1"/>
    </xf>
    <xf numFmtId="164" fontId="479" fillId="4" borderId="20" xfId="0" applyNumberFormat="1" applyFont="1" applyFill="1" applyBorder="1" applyAlignment="1">
      <alignment horizontal="center" vertical="center" wrapText="1"/>
    </xf>
    <xf numFmtId="0" fontId="525" fillId="4" borderId="18" xfId="0" applyNumberFormat="1" applyFont="1" applyFill="1" applyBorder="1" applyAlignment="1">
      <alignment horizontal="center" vertical="center" wrapText="1"/>
    </xf>
    <xf numFmtId="0" fontId="525" fillId="4" borderId="19" xfId="0" applyNumberFormat="1" applyFont="1" applyFill="1" applyBorder="1" applyAlignment="1">
      <alignment horizontal="center" vertical="center" wrapText="1"/>
    </xf>
    <xf numFmtId="164" fontId="525" fillId="4" borderId="20" xfId="0" applyNumberFormat="1" applyFont="1" applyFill="1" applyBorder="1" applyAlignment="1">
      <alignment horizontal="center" vertical="center" wrapText="1"/>
    </xf>
    <xf numFmtId="0" fontId="832" fillId="4" borderId="18" xfId="0" applyNumberFormat="1" applyFont="1" applyFill="1" applyBorder="1" applyAlignment="1">
      <alignment horizontal="center" vertical="center" wrapText="1"/>
    </xf>
    <xf numFmtId="0" fontId="832" fillId="4" borderId="19" xfId="0" applyNumberFormat="1" applyFont="1" applyFill="1" applyBorder="1" applyAlignment="1">
      <alignment horizontal="center" vertical="center" wrapText="1"/>
    </xf>
    <xf numFmtId="164" fontId="832" fillId="4" borderId="20" xfId="0" applyNumberFormat="1" applyFont="1" applyFill="1" applyBorder="1" applyAlignment="1">
      <alignment horizontal="center" vertical="center" wrapText="1"/>
    </xf>
    <xf numFmtId="0" fontId="1480" fillId="4" borderId="18" xfId="0" applyNumberFormat="1" applyFont="1" applyFill="1" applyBorder="1" applyAlignment="1">
      <alignment horizontal="center" vertical="center" wrapText="1"/>
    </xf>
    <xf numFmtId="0" fontId="1480" fillId="4" borderId="19" xfId="0" applyNumberFormat="1" applyFont="1" applyFill="1" applyBorder="1" applyAlignment="1">
      <alignment horizontal="center" vertical="center" wrapText="1"/>
    </xf>
    <xf numFmtId="164" fontId="1480" fillId="4" borderId="20" xfId="0" applyNumberFormat="1" applyFont="1" applyFill="1" applyBorder="1" applyAlignment="1">
      <alignment horizontal="center" vertical="center" wrapText="1"/>
    </xf>
    <xf numFmtId="0" fontId="1059" fillId="4" borderId="18" xfId="0" applyNumberFormat="1" applyFont="1" applyFill="1" applyBorder="1" applyAlignment="1">
      <alignment horizontal="center" vertical="center" wrapText="1"/>
    </xf>
    <xf numFmtId="0" fontId="1059" fillId="4" borderId="19" xfId="0" applyNumberFormat="1" applyFont="1" applyFill="1" applyBorder="1" applyAlignment="1">
      <alignment horizontal="center" vertical="center" wrapText="1"/>
    </xf>
    <xf numFmtId="164" fontId="1059" fillId="4" borderId="20" xfId="0" applyNumberFormat="1" applyFont="1" applyFill="1" applyBorder="1" applyAlignment="1">
      <alignment horizontal="center" vertical="center" wrapText="1"/>
    </xf>
    <xf numFmtId="0" fontId="1276" fillId="4" borderId="18" xfId="0" applyNumberFormat="1" applyFont="1" applyFill="1" applyBorder="1" applyAlignment="1">
      <alignment horizontal="center" vertical="center" wrapText="1"/>
    </xf>
    <xf numFmtId="0" fontId="1276" fillId="4" borderId="19" xfId="0" applyNumberFormat="1" applyFont="1" applyFill="1" applyBorder="1" applyAlignment="1">
      <alignment horizontal="center" vertical="center" wrapText="1"/>
    </xf>
    <xf numFmtId="164" fontId="1276" fillId="4" borderId="20" xfId="0" applyNumberFormat="1" applyFont="1" applyFill="1" applyBorder="1" applyAlignment="1">
      <alignment horizontal="center" vertical="center" wrapText="1"/>
    </xf>
    <xf numFmtId="0" fontId="1421" fillId="0" borderId="1" xfId="0" applyFont="1" applyBorder="1" applyAlignment="1">
      <alignment horizontal="center" vertical="center" wrapText="1"/>
    </xf>
    <xf numFmtId="4" fontId="1422" fillId="0" borderId="1" xfId="0" applyNumberFormat="1" applyFont="1" applyBorder="1" applyAlignment="1">
      <alignment horizontal="center" vertical="center"/>
    </xf>
    <xf numFmtId="164" fontId="1423" fillId="0" borderId="1" xfId="0" applyNumberFormat="1" applyFont="1" applyBorder="1" applyAlignment="1">
      <alignment horizontal="center" vertical="center"/>
    </xf>
    <xf numFmtId="164" fontId="1424" fillId="0" borderId="1" xfId="0" applyNumberFormat="1" applyFont="1" applyBorder="1" applyAlignment="1">
      <alignment horizontal="center" vertical="center"/>
    </xf>
    <xf numFmtId="165" fontId="1425" fillId="0" borderId="1" xfId="0" applyNumberFormat="1" applyFont="1" applyBorder="1" applyAlignment="1">
      <alignment horizontal="center" vertical="center"/>
    </xf>
    <xf numFmtId="164" fontId="1426" fillId="0" borderId="1" xfId="0" applyNumberFormat="1" applyFont="1" applyBorder="1" applyAlignment="1">
      <alignment horizontal="center" vertical="center"/>
    </xf>
    <xf numFmtId="0" fontId="1430" fillId="4" borderId="18" xfId="0" applyNumberFormat="1" applyFont="1" applyFill="1" applyBorder="1" applyAlignment="1">
      <alignment horizontal="center" vertical="center" wrapText="1"/>
    </xf>
    <xf numFmtId="0" fontId="1430" fillId="4" borderId="19" xfId="0" applyNumberFormat="1" applyFont="1" applyFill="1" applyBorder="1" applyAlignment="1">
      <alignment horizontal="center" vertical="center" wrapText="1"/>
    </xf>
    <xf numFmtId="0" fontId="1484" fillId="4" borderId="21" xfId="0" applyNumberFormat="1" applyFont="1" applyFill="1" applyBorder="1" applyAlignment="1">
      <alignment horizontal="center" vertical="center" wrapText="1"/>
    </xf>
    <xf numFmtId="4" fontId="1485" fillId="4" borderId="22" xfId="0" applyNumberFormat="1" applyFont="1" applyFill="1" applyBorder="1" applyAlignment="1">
      <alignment horizontal="center" vertical="center" wrapText="1"/>
    </xf>
    <xf numFmtId="0" fontId="1432" fillId="2" borderId="2" xfId="0" applyFont="1" applyFill="1" applyBorder="1" applyAlignment="1">
      <alignment horizontal="center"/>
    </xf>
    <xf numFmtId="0" fontId="1432" fillId="2" borderId="3" xfId="0" applyFont="1" applyFill="1" applyBorder="1" applyAlignment="1">
      <alignment horizontal="center"/>
    </xf>
    <xf numFmtId="0" fontId="1482" fillId="2" borderId="4" xfId="0" applyFont="1" applyFill="1" applyBorder="1" applyAlignment="1">
      <alignment horizontal="center"/>
    </xf>
    <xf numFmtId="0" fontId="1433" fillId="0" borderId="1" xfId="0" applyFont="1" applyBorder="1" applyAlignment="1">
      <alignment horizontal="center" vertical="center" wrapText="1"/>
    </xf>
    <xf numFmtId="165" fontId="1434" fillId="0" borderId="1" xfId="0" applyNumberFormat="1" applyFont="1" applyBorder="1" applyAlignment="1">
      <alignment horizontal="center" vertical="center" wrapText="1"/>
    </xf>
    <xf numFmtId="168" fontId="0" fillId="0" borderId="6" xfId="0" applyNumberFormat="1" applyBorder="1"/>
    <xf numFmtId="0" fontId="1435" fillId="0" borderId="5" xfId="0" applyFont="1" applyBorder="1" applyAlignment="1">
      <alignment horizontal="center" vertical="center" wrapText="1"/>
    </xf>
    <xf numFmtId="0" fontId="1435" fillId="0" borderId="1" xfId="0" applyFont="1" applyBorder="1" applyAlignment="1">
      <alignment horizontal="center" vertical="center" wrapText="1"/>
    </xf>
    <xf numFmtId="165" fontId="1436" fillId="0" borderId="1" xfId="0" applyNumberFormat="1" applyFont="1" applyBorder="1" applyAlignment="1">
      <alignment horizontal="center" vertical="center" wrapText="1"/>
    </xf>
    <xf numFmtId="0" fontId="1437" fillId="0" borderId="5" xfId="0" applyFont="1" applyBorder="1" applyAlignment="1">
      <alignment horizontal="center" vertical="center" wrapText="1"/>
    </xf>
    <xf numFmtId="0" fontId="1437" fillId="0" borderId="1" xfId="0" applyFont="1" applyBorder="1" applyAlignment="1">
      <alignment horizontal="center" vertical="center" wrapText="1"/>
    </xf>
    <xf numFmtId="0" fontId="1437" fillId="0" borderId="1" xfId="0" applyFont="1" applyBorder="1" applyAlignment="1">
      <alignment horizontal="center" vertical="center" wrapText="1"/>
    </xf>
    <xf numFmtId="165" fontId="1438" fillId="0" borderId="1" xfId="0" applyNumberFormat="1" applyFont="1" applyBorder="1" applyAlignment="1">
      <alignment horizontal="center" vertical="center" wrapText="1"/>
    </xf>
    <xf numFmtId="0" fontId="0" fillId="0" borderId="5" xfId="0" applyBorder="1"/>
    <xf numFmtId="0" fontId="0" fillId="0" borderId="1" xfId="0" applyBorder="1"/>
    <xf numFmtId="165" fontId="1439" fillId="0" borderId="1" xfId="0" applyNumberFormat="1" applyFont="1" applyBorder="1" applyAlignment="1">
      <alignment horizontal="center" vertical="center" wrapText="1"/>
    </xf>
    <xf numFmtId="0" fontId="1440" fillId="0" borderId="5" xfId="0" applyFont="1" applyBorder="1" applyAlignment="1">
      <alignment horizontal="center" vertical="center" wrapText="1"/>
    </xf>
    <xf numFmtId="0" fontId="1440" fillId="0" borderId="1" xfId="0" applyFont="1" applyBorder="1" applyAlignment="1">
      <alignment horizontal="center" vertical="center" wrapText="1"/>
    </xf>
    <xf numFmtId="0" fontId="1440" fillId="0" borderId="1" xfId="0" applyFont="1" applyBorder="1" applyAlignment="1">
      <alignment horizontal="center" vertical="center" wrapText="1"/>
    </xf>
    <xf numFmtId="165" fontId="1441" fillId="0" borderId="1" xfId="0" applyNumberFormat="1" applyFont="1" applyBorder="1" applyAlignment="1">
      <alignment horizontal="center" vertical="center" wrapText="1"/>
    </xf>
    <xf numFmtId="165" fontId="1442" fillId="0" borderId="1" xfId="0" applyNumberFormat="1" applyFont="1" applyBorder="1" applyAlignment="1">
      <alignment horizontal="center" vertical="center" wrapText="1"/>
    </xf>
    <xf numFmtId="0" fontId="1443" fillId="0" borderId="5" xfId="0" applyFont="1" applyBorder="1" applyAlignment="1">
      <alignment horizontal="center" vertical="center" wrapText="1"/>
    </xf>
    <xf numFmtId="0" fontId="1443" fillId="0" borderId="1" xfId="0" applyFont="1" applyBorder="1" applyAlignment="1">
      <alignment horizontal="center" vertical="center" wrapText="1"/>
    </xf>
    <xf numFmtId="0" fontId="1443" fillId="0" borderId="1" xfId="0" applyFont="1" applyBorder="1" applyAlignment="1">
      <alignment horizontal="center" vertical="center" wrapText="1"/>
    </xf>
    <xf numFmtId="165" fontId="1444" fillId="0" borderId="1" xfId="0" applyNumberFormat="1" applyFont="1" applyBorder="1" applyAlignment="1">
      <alignment horizontal="center" vertical="center" wrapText="1"/>
    </xf>
    <xf numFmtId="165" fontId="1445" fillId="0" borderId="1" xfId="0" applyNumberFormat="1" applyFont="1" applyBorder="1" applyAlignment="1">
      <alignment horizontal="center" vertical="center" wrapText="1"/>
    </xf>
    <xf numFmtId="0" fontId="1446" fillId="0" borderId="5" xfId="0" applyFont="1" applyBorder="1" applyAlignment="1">
      <alignment horizontal="center" vertical="center" wrapText="1"/>
    </xf>
    <xf numFmtId="0" fontId="1446" fillId="0" borderId="1" xfId="0" applyFont="1" applyBorder="1" applyAlignment="1">
      <alignment horizontal="center" vertical="center" wrapText="1"/>
    </xf>
    <xf numFmtId="0" fontId="1446" fillId="0" borderId="1" xfId="0" applyFont="1" applyBorder="1" applyAlignment="1">
      <alignment horizontal="center" vertical="center" wrapText="1"/>
    </xf>
    <xf numFmtId="165" fontId="1447" fillId="0" borderId="1" xfId="0" applyNumberFormat="1" applyFont="1" applyBorder="1" applyAlignment="1">
      <alignment horizontal="center" vertical="center" wrapText="1"/>
    </xf>
    <xf numFmtId="165" fontId="1448" fillId="0" borderId="1" xfId="0" applyNumberFormat="1" applyFont="1" applyBorder="1" applyAlignment="1">
      <alignment horizontal="center" vertical="center" wrapText="1"/>
    </xf>
    <xf numFmtId="0" fontId="1449" fillId="0" borderId="5" xfId="0" applyFont="1" applyBorder="1" applyAlignment="1">
      <alignment horizontal="center" vertical="center" wrapText="1"/>
    </xf>
    <xf numFmtId="0" fontId="1449" fillId="0" borderId="1" xfId="0" applyFont="1" applyBorder="1" applyAlignment="1">
      <alignment horizontal="center" vertical="center" wrapText="1"/>
    </xf>
    <xf numFmtId="165" fontId="1450" fillId="0" borderId="1" xfId="0" applyNumberFormat="1" applyFont="1" applyBorder="1" applyAlignment="1">
      <alignment horizontal="center" vertical="center" wrapText="1"/>
    </xf>
    <xf numFmtId="0" fontId="1451" fillId="0" borderId="5" xfId="0" applyFont="1" applyBorder="1" applyAlignment="1">
      <alignment horizontal="center" vertical="center" wrapText="1"/>
    </xf>
    <xf numFmtId="0" fontId="1451" fillId="0" borderId="1" xfId="0" applyFont="1" applyBorder="1" applyAlignment="1">
      <alignment horizontal="center" vertical="center" wrapText="1"/>
    </xf>
    <xf numFmtId="0" fontId="1451" fillId="0" borderId="1" xfId="0" applyFont="1" applyBorder="1" applyAlignment="1">
      <alignment horizontal="center" vertical="center" wrapText="1"/>
    </xf>
    <xf numFmtId="165" fontId="1452" fillId="0" borderId="1" xfId="0" applyNumberFormat="1" applyFont="1" applyBorder="1" applyAlignment="1">
      <alignment horizontal="center" vertical="center" wrapText="1"/>
    </xf>
    <xf numFmtId="165" fontId="1453" fillId="0" borderId="1" xfId="0" applyNumberFormat="1" applyFont="1" applyBorder="1" applyAlignment="1">
      <alignment horizontal="center" vertical="center" wrapText="1"/>
    </xf>
    <xf numFmtId="165" fontId="1454" fillId="0" borderId="1" xfId="0" applyNumberFormat="1" applyFont="1" applyBorder="1" applyAlignment="1">
      <alignment horizontal="center" vertical="center" wrapText="1"/>
    </xf>
    <xf numFmtId="165" fontId="1455" fillId="0" borderId="1" xfId="0" applyNumberFormat="1" applyFont="1" applyBorder="1" applyAlignment="1">
      <alignment horizontal="center" vertical="center" wrapText="1"/>
    </xf>
    <xf numFmtId="0" fontId="1456" fillId="0" borderId="5" xfId="0" applyFont="1" applyBorder="1" applyAlignment="1">
      <alignment horizontal="center" vertical="center" wrapText="1"/>
    </xf>
    <xf numFmtId="0" fontId="1456" fillId="0" borderId="1" xfId="0" applyFont="1" applyBorder="1" applyAlignment="1">
      <alignment horizontal="center" vertical="center" wrapText="1"/>
    </xf>
    <xf numFmtId="0" fontId="1456" fillId="0" borderId="1" xfId="0" applyFont="1" applyBorder="1" applyAlignment="1">
      <alignment horizontal="center" vertical="center" wrapText="1"/>
    </xf>
    <xf numFmtId="165" fontId="1457" fillId="0" borderId="1" xfId="0" applyNumberFormat="1" applyFont="1" applyBorder="1" applyAlignment="1">
      <alignment horizontal="center" vertical="center" wrapText="1"/>
    </xf>
    <xf numFmtId="165" fontId="1458" fillId="0" borderId="1" xfId="0" applyNumberFormat="1" applyFont="1" applyBorder="1" applyAlignment="1">
      <alignment horizontal="center" vertical="center" wrapText="1"/>
    </xf>
    <xf numFmtId="0" fontId="1459" fillId="0" borderId="5" xfId="0" applyFont="1" applyBorder="1" applyAlignment="1">
      <alignment horizontal="center" vertical="center" wrapText="1"/>
    </xf>
    <xf numFmtId="0" fontId="1459" fillId="0" borderId="1" xfId="0" applyFont="1" applyBorder="1" applyAlignment="1">
      <alignment horizontal="center" vertical="center" wrapText="1"/>
    </xf>
    <xf numFmtId="165" fontId="1460" fillId="0" borderId="1" xfId="0" applyNumberFormat="1" applyFont="1" applyBorder="1" applyAlignment="1">
      <alignment horizontal="center" vertical="center" wrapText="1"/>
    </xf>
    <xf numFmtId="0" fontId="1461" fillId="0" borderId="5" xfId="0" applyFont="1" applyBorder="1" applyAlignment="1">
      <alignment horizontal="center" vertical="center" wrapText="1"/>
    </xf>
    <xf numFmtId="0" fontId="1461" fillId="0" borderId="1" xfId="0" applyFont="1" applyBorder="1" applyAlignment="1">
      <alignment horizontal="center" vertical="center" wrapText="1"/>
    </xf>
    <xf numFmtId="0" fontId="1461" fillId="0" borderId="1" xfId="0" applyFont="1" applyBorder="1" applyAlignment="1">
      <alignment horizontal="center" vertical="center" wrapText="1"/>
    </xf>
    <xf numFmtId="165" fontId="1462" fillId="0" borderId="1" xfId="0" applyNumberFormat="1" applyFont="1" applyBorder="1" applyAlignment="1">
      <alignment horizontal="center" vertical="center" wrapText="1"/>
    </xf>
    <xf numFmtId="165" fontId="1463" fillId="0" borderId="1" xfId="0" applyNumberFormat="1" applyFont="1" applyBorder="1" applyAlignment="1">
      <alignment horizontal="center" vertical="center" wrapText="1"/>
    </xf>
    <xf numFmtId="0" fontId="1464" fillId="0" borderId="5" xfId="0" applyFont="1" applyBorder="1" applyAlignment="1">
      <alignment horizontal="center" vertical="center" wrapText="1"/>
    </xf>
    <xf numFmtId="0" fontId="1464" fillId="0" borderId="1" xfId="0" applyFont="1" applyBorder="1" applyAlignment="1">
      <alignment horizontal="center" vertical="center" wrapText="1"/>
    </xf>
    <xf numFmtId="0" fontId="1464" fillId="0" borderId="1" xfId="0" applyFont="1" applyBorder="1" applyAlignment="1">
      <alignment horizontal="center" vertical="center" wrapText="1"/>
    </xf>
    <xf numFmtId="165" fontId="1465" fillId="0" borderId="1" xfId="0" applyNumberFormat="1" applyFont="1" applyBorder="1" applyAlignment="1">
      <alignment horizontal="center" vertical="center" wrapText="1"/>
    </xf>
    <xf numFmtId="165" fontId="1466" fillId="0" borderId="1" xfId="0" applyNumberFormat="1" applyFont="1" applyBorder="1" applyAlignment="1">
      <alignment horizontal="center" vertical="center" wrapText="1"/>
    </xf>
    <xf numFmtId="0" fontId="1467" fillId="0" borderId="5" xfId="0" applyFont="1" applyBorder="1" applyAlignment="1">
      <alignment horizontal="center" vertical="center" wrapText="1"/>
    </xf>
    <xf numFmtId="0" fontId="1467" fillId="0" borderId="1" xfId="0" applyFont="1" applyBorder="1" applyAlignment="1">
      <alignment horizontal="center" vertical="center" wrapText="1"/>
    </xf>
    <xf numFmtId="0" fontId="1467" fillId="0" borderId="1" xfId="0" applyFont="1" applyBorder="1" applyAlignment="1">
      <alignment horizontal="center" vertical="center" wrapText="1"/>
    </xf>
    <xf numFmtId="165" fontId="1468" fillId="0" borderId="1" xfId="0" applyNumberFormat="1" applyFont="1" applyBorder="1" applyAlignment="1">
      <alignment horizontal="center" vertical="center" wrapText="1"/>
    </xf>
    <xf numFmtId="165" fontId="1469" fillId="0" borderId="1" xfId="0" applyNumberFormat="1" applyFont="1" applyBorder="1" applyAlignment="1">
      <alignment horizontal="center" vertical="center" wrapText="1"/>
    </xf>
    <xf numFmtId="0" fontId="1470" fillId="0" borderId="5" xfId="0" applyFont="1" applyBorder="1" applyAlignment="1">
      <alignment horizontal="center" vertical="center" wrapText="1"/>
    </xf>
    <xf numFmtId="0" fontId="1470" fillId="0" borderId="1" xfId="0" applyFont="1" applyBorder="1" applyAlignment="1">
      <alignment horizontal="center" vertical="center" wrapText="1"/>
    </xf>
    <xf numFmtId="0" fontId="1470" fillId="0" borderId="1" xfId="0" applyFont="1" applyBorder="1" applyAlignment="1">
      <alignment horizontal="center" vertical="center" wrapText="1"/>
    </xf>
    <xf numFmtId="165" fontId="1471" fillId="0" borderId="1" xfId="0" applyNumberFormat="1" applyFont="1" applyBorder="1" applyAlignment="1">
      <alignment horizontal="center" vertical="center" wrapText="1"/>
    </xf>
    <xf numFmtId="165" fontId="1472" fillId="0" borderId="1" xfId="0" applyNumberFormat="1" applyFont="1" applyBorder="1" applyAlignment="1">
      <alignment horizontal="center" vertical="center" wrapText="1"/>
    </xf>
    <xf numFmtId="165" fontId="1473" fillId="0" borderId="1" xfId="0" applyNumberFormat="1" applyFont="1" applyBorder="1" applyAlignment="1">
      <alignment horizontal="center" vertical="center" wrapText="1"/>
    </xf>
    <xf numFmtId="0" fontId="1474" fillId="0" borderId="5" xfId="0" applyFont="1" applyBorder="1" applyAlignment="1">
      <alignment horizontal="center" vertical="center" wrapText="1"/>
    </xf>
    <xf numFmtId="0" fontId="1474" fillId="0" borderId="1" xfId="0" applyFont="1" applyBorder="1" applyAlignment="1">
      <alignment horizontal="center" vertical="center" wrapText="1"/>
    </xf>
    <xf numFmtId="0" fontId="1474" fillId="0" borderId="1" xfId="0" applyFont="1" applyBorder="1" applyAlignment="1">
      <alignment horizontal="center" vertical="center" wrapText="1"/>
    </xf>
    <xf numFmtId="165" fontId="1475" fillId="0" borderId="1" xfId="0" applyNumberFormat="1" applyFont="1" applyBorder="1" applyAlignment="1">
      <alignment horizontal="center" vertical="center" wrapText="1"/>
    </xf>
    <xf numFmtId="165" fontId="1476" fillId="0" borderId="1" xfId="0" applyNumberFormat="1" applyFont="1" applyBorder="1" applyAlignment="1">
      <alignment horizontal="center" vertical="center" wrapText="1"/>
    </xf>
    <xf numFmtId="165" fontId="1477" fillId="0" borderId="1" xfId="0" applyNumberFormat="1" applyFont="1" applyBorder="1" applyAlignment="1">
      <alignment horizontal="center" vertical="center" wrapText="1"/>
    </xf>
    <xf numFmtId="165" fontId="1478" fillId="0" borderId="1" xfId="0" applyNumberFormat="1" applyFont="1" applyBorder="1" applyAlignment="1">
      <alignment horizontal="center" vertical="center" wrapText="1"/>
    </xf>
    <xf numFmtId="0" fontId="0" fillId="4" borderId="7" xfId="0" applyFill="1" applyBorder="1"/>
    <xf numFmtId="0" fontId="0" fillId="4" borderId="8" xfId="0" applyFill="1" applyBorder="1"/>
    <xf numFmtId="0" fontId="1486" fillId="0" borderId="3" xfId="0" applyFont="1" applyBorder="1" applyAlignment="1">
      <alignment horizontal="center"/>
    </xf>
    <xf numFmtId="0" fontId="1487" fillId="0" borderId="3" xfId="0" applyFont="1" applyBorder="1"/>
    <xf numFmtId="9" fontId="1483" fillId="4" borderId="8" xfId="0" applyNumberFormat="1" applyFont="1" applyFill="1" applyBorder="1" applyAlignment="1">
      <alignment horizontal="center"/>
    </xf>
    <xf numFmtId="168" fontId="1483" fillId="4" borderId="9" xfId="0" applyNumberFormat="1" applyFont="1" applyFill="1" applyBorder="1"/>
  </cellXfs>
  <cellStyles count="5">
    <cellStyle name="Normal" xfId="0" builtinId="0"/>
    <cellStyle name="Normal 2" xfId="1"/>
    <cellStyle name="Normal 2 2 2" xfId="4"/>
    <cellStyle name="Vírgula 4" xfId="2"/>
    <cellStyle name="Vírgula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0"/>
  <sheetViews>
    <sheetView tabSelected="1" workbookViewId="0">
      <selection activeCell="M177" sqref="M177"/>
    </sheetView>
  </sheetViews>
  <sheetFormatPr defaultRowHeight="15" x14ac:dyDescent="0.25"/>
  <cols>
    <col min="1" max="1" width="10.42578125" customWidth="1"/>
    <col min="2" max="2" width="6.85546875" customWidth="1"/>
    <col min="3" max="3" width="9.5703125" customWidth="1"/>
    <col min="4" max="4" width="10.7109375" customWidth="1"/>
    <col min="5" max="5" width="70" customWidth="1"/>
    <col min="6" max="6" width="11.5703125" customWidth="1"/>
    <col min="7" max="7" width="8" customWidth="1"/>
    <col min="8" max="8" width="10.7109375" customWidth="1"/>
    <col min="9" max="9" width="15" customWidth="1"/>
    <col min="10" max="10" width="11.140625" customWidth="1"/>
    <col min="11" max="11" width="17.140625" customWidth="1"/>
    <col min="12" max="12" width="15.7109375" customWidth="1"/>
    <col min="13" max="14" width="20" customWidth="1"/>
    <col min="15" max="15" width="50" customWidth="1"/>
    <col min="16" max="17" width="15" customWidth="1"/>
  </cols>
  <sheetData>
    <row r="1" spans="1:17" ht="24.95" customHeight="1" thickBot="1" x14ac:dyDescent="0.4">
      <c r="A1" s="492"/>
      <c r="B1" s="493"/>
      <c r="C1" s="493"/>
      <c r="D1" s="493"/>
      <c r="E1" s="1890" t="s">
        <v>521</v>
      </c>
      <c r="F1" s="493"/>
      <c r="G1" s="493"/>
      <c r="H1" s="493"/>
      <c r="I1" s="493"/>
      <c r="J1" s="493"/>
      <c r="K1" s="493"/>
      <c r="L1" s="494"/>
    </row>
    <row r="2" spans="1:17" ht="15" customHeight="1" thickBot="1" x14ac:dyDescent="0.3">
      <c r="A2" s="502"/>
      <c r="B2" s="498" t="s">
        <v>518</v>
      </c>
      <c r="C2" s="499"/>
      <c r="D2" s="499"/>
      <c r="E2" s="500"/>
      <c r="F2" s="503"/>
      <c r="G2" s="503"/>
      <c r="H2" s="503"/>
      <c r="I2" s="503"/>
      <c r="J2" s="503"/>
      <c r="K2" s="503"/>
      <c r="L2" s="504"/>
    </row>
    <row r="3" spans="1:17" ht="15.75" customHeight="1" thickBot="1" x14ac:dyDescent="0.3">
      <c r="A3" s="501"/>
      <c r="B3" s="498" t="s">
        <v>519</v>
      </c>
      <c r="C3" s="499"/>
      <c r="D3" s="499"/>
      <c r="E3" s="500"/>
      <c r="F3" s="502"/>
      <c r="G3" s="503"/>
      <c r="H3" s="503"/>
      <c r="I3" s="503"/>
      <c r="J3" s="503"/>
      <c r="K3" s="503"/>
      <c r="L3" s="504"/>
    </row>
    <row r="4" spans="1:17" ht="15.75" customHeight="1" thickBot="1" x14ac:dyDescent="0.3">
      <c r="A4" s="501"/>
      <c r="B4" s="498" t="s">
        <v>520</v>
      </c>
      <c r="C4" s="499"/>
      <c r="D4" s="499"/>
      <c r="E4" s="500"/>
      <c r="F4" s="505" t="s">
        <v>522</v>
      </c>
      <c r="G4" s="502"/>
      <c r="H4" s="503"/>
      <c r="I4" s="503"/>
      <c r="J4" s="503"/>
      <c r="K4" s="503"/>
      <c r="L4" s="504"/>
    </row>
    <row r="5" spans="1:17" ht="15.75" customHeight="1" thickBot="1" x14ac:dyDescent="0.3">
      <c r="A5" s="495"/>
      <c r="B5" s="496"/>
      <c r="C5" s="496"/>
      <c r="D5" s="496"/>
      <c r="E5" s="496"/>
      <c r="F5" s="496"/>
      <c r="G5" s="496"/>
      <c r="H5" s="496"/>
      <c r="I5" s="496"/>
      <c r="J5" s="496"/>
      <c r="K5" s="496"/>
      <c r="L5" s="497"/>
    </row>
    <row r="6" spans="1:17" ht="15.75" customHeight="1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</row>
    <row r="7" spans="1:17" ht="45" customHeight="1" x14ac:dyDescent="0.25">
      <c r="A7" s="1758" t="s">
        <v>17</v>
      </c>
      <c r="B7" s="1759" t="s">
        <v>18</v>
      </c>
      <c r="C7" s="1759" t="s">
        <v>19</v>
      </c>
      <c r="D7" s="1759" t="s">
        <v>19</v>
      </c>
      <c r="E7" s="1759" t="s">
        <v>20</v>
      </c>
      <c r="F7" s="1759" t="s">
        <v>19</v>
      </c>
      <c r="G7" s="1759" t="s">
        <v>19</v>
      </c>
      <c r="H7" s="1759" t="s">
        <v>19</v>
      </c>
      <c r="I7" s="1759" t="s">
        <v>19</v>
      </c>
      <c r="J7" s="1759" t="s">
        <v>19</v>
      </c>
      <c r="K7" s="1759" t="s">
        <v>19</v>
      </c>
      <c r="L7" s="1760">
        <f>ROUND(L8,2)+ROUND(L9,2)+ROUND(L10,2)</f>
        <v>11226.42</v>
      </c>
      <c r="M7" s="2" t="s">
        <v>19</v>
      </c>
      <c r="N7" s="2" t="s">
        <v>19</v>
      </c>
      <c r="O7" s="2" t="s">
        <v>19</v>
      </c>
      <c r="P7" s="2" t="s">
        <v>19</v>
      </c>
      <c r="Q7" s="2" t="s">
        <v>19</v>
      </c>
    </row>
    <row r="8" spans="1:17" ht="45" customHeight="1" x14ac:dyDescent="0.25">
      <c r="A8" s="506" t="s">
        <v>21</v>
      </c>
      <c r="B8" s="507" t="s">
        <v>22</v>
      </c>
      <c r="C8" s="507" t="s">
        <v>23</v>
      </c>
      <c r="D8" s="507" t="s">
        <v>24</v>
      </c>
      <c r="E8" s="507" t="s">
        <v>25</v>
      </c>
      <c r="F8" s="508">
        <f>P8</f>
        <v>6.48</v>
      </c>
      <c r="G8" s="507" t="s">
        <v>26</v>
      </c>
      <c r="H8" s="509">
        <v>498.55</v>
      </c>
      <c r="I8" s="510">
        <v>498.55</v>
      </c>
      <c r="J8" s="511">
        <v>0.28539999999999999</v>
      </c>
      <c r="K8" s="512">
        <f>ROUND(I8,2)+(ROUND(I8,2)*J8)</f>
        <v>640.83617000000004</v>
      </c>
      <c r="L8" s="513">
        <f>ROUND(Q8,2)</f>
        <v>4152.6400000000003</v>
      </c>
      <c r="M8" s="3"/>
      <c r="N8" s="3" t="s">
        <v>18</v>
      </c>
      <c r="O8" s="3" t="s">
        <v>27</v>
      </c>
      <c r="P8" s="4">
        <v>6.48</v>
      </c>
      <c r="Q8" s="5">
        <f>ROUND(K8,2)*P8</f>
        <v>4152.6432000000004</v>
      </c>
    </row>
    <row r="9" spans="1:17" ht="45" customHeight="1" x14ac:dyDescent="0.25">
      <c r="A9" s="514" t="s">
        <v>21</v>
      </c>
      <c r="B9" s="515" t="s">
        <v>28</v>
      </c>
      <c r="C9" s="515" t="s">
        <v>23</v>
      </c>
      <c r="D9" s="515" t="s">
        <v>29</v>
      </c>
      <c r="E9" s="515" t="s">
        <v>30</v>
      </c>
      <c r="F9" s="516">
        <f>P9</f>
        <v>58.25</v>
      </c>
      <c r="G9" s="515" t="s">
        <v>31</v>
      </c>
      <c r="H9" s="517">
        <v>69.94</v>
      </c>
      <c r="I9" s="518">
        <v>69.94</v>
      </c>
      <c r="J9" s="519">
        <v>0.28539999999999999</v>
      </c>
      <c r="K9" s="520">
        <f>ROUND(I9,2)+(ROUND(I9,2)*J9)</f>
        <v>89.900875999999997</v>
      </c>
      <c r="L9" s="521">
        <f>ROUND(Q9,2)</f>
        <v>5236.68</v>
      </c>
      <c r="M9" s="6"/>
      <c r="N9" s="6" t="s">
        <v>18</v>
      </c>
      <c r="O9" s="6" t="s">
        <v>27</v>
      </c>
      <c r="P9" s="7">
        <v>58.25</v>
      </c>
      <c r="Q9" s="8">
        <f>ROUND(K9,2)*P9</f>
        <v>5236.6750000000002</v>
      </c>
    </row>
    <row r="10" spans="1:17" ht="45" customHeight="1" x14ac:dyDescent="0.25">
      <c r="A10" s="522" t="s">
        <v>21</v>
      </c>
      <c r="B10" s="523" t="s">
        <v>32</v>
      </c>
      <c r="C10" s="523" t="s">
        <v>23</v>
      </c>
      <c r="D10" s="523" t="s">
        <v>33</v>
      </c>
      <c r="E10" s="523" t="s">
        <v>34</v>
      </c>
      <c r="F10" s="524">
        <f>P10</f>
        <v>2111.61</v>
      </c>
      <c r="G10" s="523" t="s">
        <v>26</v>
      </c>
      <c r="H10" s="525">
        <v>0.68</v>
      </c>
      <c r="I10" s="526">
        <v>0.68</v>
      </c>
      <c r="J10" s="527">
        <v>0.28539999999999999</v>
      </c>
      <c r="K10" s="528">
        <f>ROUND(I10,2)+(ROUND(I10,2)*J10)</f>
        <v>0.87407200000000007</v>
      </c>
      <c r="L10" s="529">
        <f>ROUND(Q10,2)</f>
        <v>1837.1</v>
      </c>
      <c r="M10" s="9"/>
      <c r="N10" s="9" t="s">
        <v>18</v>
      </c>
      <c r="O10" s="9" t="s">
        <v>27</v>
      </c>
      <c r="P10" s="10">
        <v>2111.61</v>
      </c>
      <c r="Q10" s="11">
        <f>ROUND(K10,2)*P10</f>
        <v>1837.1007000000002</v>
      </c>
    </row>
    <row r="11" spans="1:17" ht="45" customHeight="1" x14ac:dyDescent="0.25">
      <c r="A11" s="1761" t="s">
        <v>17</v>
      </c>
      <c r="B11" s="1762" t="s">
        <v>35</v>
      </c>
      <c r="C11" s="1762" t="s">
        <v>19</v>
      </c>
      <c r="D11" s="1762" t="s">
        <v>19</v>
      </c>
      <c r="E11" s="1762" t="s">
        <v>36</v>
      </c>
      <c r="F11" s="1762" t="s">
        <v>19</v>
      </c>
      <c r="G11" s="1762" t="s">
        <v>19</v>
      </c>
      <c r="H11" s="1762" t="s">
        <v>19</v>
      </c>
      <c r="I11" s="1762" t="s">
        <v>19</v>
      </c>
      <c r="J11" s="1762" t="s">
        <v>19</v>
      </c>
      <c r="K11" s="1762" t="s">
        <v>19</v>
      </c>
      <c r="L11" s="1763">
        <f>ROUND(L12,2)+ROUND(L13,2)+ROUND(L14,2)+ROUND(L15,2)+ROUND(L16,2)+ROUND(L17,2)+ROUND(L18,2)+ROUND(L19,2)+ROUND(L20,2)+ROUND(L21,2)</f>
        <v>38228.400000000001</v>
      </c>
      <c r="M11" s="12" t="s">
        <v>19</v>
      </c>
      <c r="N11" s="12" t="s">
        <v>19</v>
      </c>
      <c r="O11" s="12" t="s">
        <v>19</v>
      </c>
      <c r="P11" s="12" t="s">
        <v>19</v>
      </c>
      <c r="Q11" s="12" t="s">
        <v>19</v>
      </c>
    </row>
    <row r="12" spans="1:17" ht="45" customHeight="1" x14ac:dyDescent="0.25">
      <c r="A12" s="530" t="s">
        <v>21</v>
      </c>
      <c r="B12" s="531" t="s">
        <v>37</v>
      </c>
      <c r="C12" s="531" t="s">
        <v>23</v>
      </c>
      <c r="D12" s="531" t="s">
        <v>38</v>
      </c>
      <c r="E12" s="531" t="s">
        <v>39</v>
      </c>
      <c r="F12" s="532">
        <f t="shared" ref="F12:F21" si="0">P12</f>
        <v>119.6</v>
      </c>
      <c r="G12" s="531" t="s">
        <v>40</v>
      </c>
      <c r="H12" s="533">
        <v>14.14</v>
      </c>
      <c r="I12" s="534">
        <v>14.14</v>
      </c>
      <c r="J12" s="535">
        <v>0.28539999999999999</v>
      </c>
      <c r="K12" s="536">
        <f t="shared" ref="K12:K21" si="1">ROUND(I12,2)+(ROUND(I12,2)*J12)</f>
        <v>18.175556</v>
      </c>
      <c r="L12" s="537">
        <f t="shared" ref="L12:L21" si="2">ROUND(Q12,2)</f>
        <v>2174.33</v>
      </c>
      <c r="M12" s="13"/>
      <c r="N12" s="13" t="s">
        <v>18</v>
      </c>
      <c r="O12" s="13" t="s">
        <v>27</v>
      </c>
      <c r="P12" s="14">
        <v>119.6</v>
      </c>
      <c r="Q12" s="15">
        <f t="shared" ref="Q12:Q21" si="3">ROUND(K12,2)*P12</f>
        <v>2174.328</v>
      </c>
    </row>
    <row r="13" spans="1:17" ht="45" customHeight="1" x14ac:dyDescent="0.25">
      <c r="A13" s="538" t="s">
        <v>21</v>
      </c>
      <c r="B13" s="539" t="s">
        <v>41</v>
      </c>
      <c r="C13" s="539" t="s">
        <v>23</v>
      </c>
      <c r="D13" s="539" t="s">
        <v>42</v>
      </c>
      <c r="E13" s="539" t="s">
        <v>43</v>
      </c>
      <c r="F13" s="540">
        <f t="shared" si="0"/>
        <v>44.64</v>
      </c>
      <c r="G13" s="539" t="s">
        <v>26</v>
      </c>
      <c r="H13" s="541">
        <v>67.83</v>
      </c>
      <c r="I13" s="542">
        <v>67.83</v>
      </c>
      <c r="J13" s="543">
        <v>0.28539999999999999</v>
      </c>
      <c r="K13" s="544">
        <f t="shared" si="1"/>
        <v>87.188682</v>
      </c>
      <c r="L13" s="545">
        <f t="shared" si="2"/>
        <v>3892.16</v>
      </c>
      <c r="M13" s="16"/>
      <c r="N13" s="16" t="s">
        <v>18</v>
      </c>
      <c r="O13" s="16" t="s">
        <v>27</v>
      </c>
      <c r="P13" s="17">
        <v>44.64</v>
      </c>
      <c r="Q13" s="18">
        <f t="shared" si="3"/>
        <v>3892.1615999999999</v>
      </c>
    </row>
    <row r="14" spans="1:17" ht="45" customHeight="1" x14ac:dyDescent="0.25">
      <c r="A14" s="546" t="s">
        <v>21</v>
      </c>
      <c r="B14" s="547" t="s">
        <v>44</v>
      </c>
      <c r="C14" s="547" t="s">
        <v>23</v>
      </c>
      <c r="D14" s="547" t="s">
        <v>45</v>
      </c>
      <c r="E14" s="547" t="s">
        <v>46</v>
      </c>
      <c r="F14" s="548">
        <f t="shared" si="0"/>
        <v>12.8</v>
      </c>
      <c r="G14" s="547" t="s">
        <v>47</v>
      </c>
      <c r="H14" s="549">
        <v>557.20000000000005</v>
      </c>
      <c r="I14" s="550">
        <v>557.20000000000005</v>
      </c>
      <c r="J14" s="551">
        <v>0.28539999999999999</v>
      </c>
      <c r="K14" s="552">
        <f t="shared" si="1"/>
        <v>716.22487999999998</v>
      </c>
      <c r="L14" s="553">
        <f t="shared" si="2"/>
        <v>9167.6200000000008</v>
      </c>
      <c r="M14" s="19"/>
      <c r="N14" s="19" t="s">
        <v>18</v>
      </c>
      <c r="O14" s="19" t="s">
        <v>27</v>
      </c>
      <c r="P14" s="20">
        <v>12.8</v>
      </c>
      <c r="Q14" s="21">
        <f t="shared" si="3"/>
        <v>9167.616</v>
      </c>
    </row>
    <row r="15" spans="1:17" ht="45" customHeight="1" x14ac:dyDescent="0.25">
      <c r="A15" s="554" t="s">
        <v>21</v>
      </c>
      <c r="B15" s="555" t="s">
        <v>48</v>
      </c>
      <c r="C15" s="555" t="s">
        <v>23</v>
      </c>
      <c r="D15" s="555" t="s">
        <v>49</v>
      </c>
      <c r="E15" s="555" t="s">
        <v>50</v>
      </c>
      <c r="F15" s="556">
        <f t="shared" si="0"/>
        <v>88.07</v>
      </c>
      <c r="G15" s="555" t="s">
        <v>40</v>
      </c>
      <c r="H15" s="557">
        <v>16.670000000000002</v>
      </c>
      <c r="I15" s="558">
        <v>16.670000000000002</v>
      </c>
      <c r="J15" s="559">
        <v>0.28539999999999999</v>
      </c>
      <c r="K15" s="560">
        <f t="shared" si="1"/>
        <v>21.427618000000002</v>
      </c>
      <c r="L15" s="561">
        <f t="shared" si="2"/>
        <v>1887.34</v>
      </c>
      <c r="M15" s="22"/>
      <c r="N15" s="22" t="s">
        <v>18</v>
      </c>
      <c r="O15" s="22" t="s">
        <v>27</v>
      </c>
      <c r="P15" s="23">
        <v>88.07</v>
      </c>
      <c r="Q15" s="24">
        <f t="shared" si="3"/>
        <v>1887.3400999999999</v>
      </c>
    </row>
    <row r="16" spans="1:17" ht="45" customHeight="1" x14ac:dyDescent="0.25">
      <c r="A16" s="562" t="s">
        <v>21</v>
      </c>
      <c r="B16" s="563" t="s">
        <v>51</v>
      </c>
      <c r="C16" s="563" t="s">
        <v>23</v>
      </c>
      <c r="D16" s="563" t="s">
        <v>52</v>
      </c>
      <c r="E16" s="563" t="s">
        <v>53</v>
      </c>
      <c r="F16" s="564">
        <f t="shared" si="0"/>
        <v>1.9</v>
      </c>
      <c r="G16" s="563" t="s">
        <v>40</v>
      </c>
      <c r="H16" s="565">
        <v>15.36</v>
      </c>
      <c r="I16" s="566">
        <v>15.36</v>
      </c>
      <c r="J16" s="567">
        <v>0.28539999999999999</v>
      </c>
      <c r="K16" s="568">
        <f t="shared" si="1"/>
        <v>19.743744</v>
      </c>
      <c r="L16" s="569">
        <f t="shared" si="2"/>
        <v>37.51</v>
      </c>
      <c r="M16" s="25"/>
      <c r="N16" s="25" t="s">
        <v>18</v>
      </c>
      <c r="O16" s="25" t="s">
        <v>27</v>
      </c>
      <c r="P16" s="26">
        <v>1.9</v>
      </c>
      <c r="Q16" s="27">
        <f t="shared" si="3"/>
        <v>37.505999999999993</v>
      </c>
    </row>
    <row r="17" spans="1:17" ht="45" customHeight="1" x14ac:dyDescent="0.25">
      <c r="A17" s="570" t="s">
        <v>21</v>
      </c>
      <c r="B17" s="571" t="s">
        <v>54</v>
      </c>
      <c r="C17" s="571" t="s">
        <v>23</v>
      </c>
      <c r="D17" s="571" t="s">
        <v>55</v>
      </c>
      <c r="E17" s="571" t="s">
        <v>56</v>
      </c>
      <c r="F17" s="572">
        <f t="shared" si="0"/>
        <v>498.47</v>
      </c>
      <c r="G17" s="571" t="s">
        <v>40</v>
      </c>
      <c r="H17" s="573">
        <v>12.58</v>
      </c>
      <c r="I17" s="574">
        <v>12.58</v>
      </c>
      <c r="J17" s="575">
        <v>0.28539999999999999</v>
      </c>
      <c r="K17" s="576">
        <f t="shared" si="1"/>
        <v>16.170332000000002</v>
      </c>
      <c r="L17" s="577">
        <f t="shared" si="2"/>
        <v>8060.26</v>
      </c>
      <c r="M17" s="28"/>
      <c r="N17" s="28" t="s">
        <v>18</v>
      </c>
      <c r="O17" s="28" t="s">
        <v>27</v>
      </c>
      <c r="P17" s="29">
        <v>498.47</v>
      </c>
      <c r="Q17" s="30">
        <f t="shared" si="3"/>
        <v>8060.2599000000009</v>
      </c>
    </row>
    <row r="18" spans="1:17" ht="45" customHeight="1" x14ac:dyDescent="0.25">
      <c r="A18" s="578" t="s">
        <v>21</v>
      </c>
      <c r="B18" s="579" t="s">
        <v>57</v>
      </c>
      <c r="C18" s="579" t="s">
        <v>23</v>
      </c>
      <c r="D18" s="579" t="s">
        <v>58</v>
      </c>
      <c r="E18" s="579" t="s">
        <v>59</v>
      </c>
      <c r="F18" s="580">
        <f t="shared" si="0"/>
        <v>193.2</v>
      </c>
      <c r="G18" s="579" t="s">
        <v>40</v>
      </c>
      <c r="H18" s="581">
        <v>10.64</v>
      </c>
      <c r="I18" s="582">
        <v>10.64</v>
      </c>
      <c r="J18" s="583">
        <v>0.28539999999999999</v>
      </c>
      <c r="K18" s="584">
        <f t="shared" si="1"/>
        <v>13.676656000000001</v>
      </c>
      <c r="L18" s="585">
        <f t="shared" si="2"/>
        <v>2642.98</v>
      </c>
      <c r="M18" s="31"/>
      <c r="N18" s="31" t="s">
        <v>18</v>
      </c>
      <c r="O18" s="31" t="s">
        <v>27</v>
      </c>
      <c r="P18" s="32">
        <v>193.2</v>
      </c>
      <c r="Q18" s="33">
        <f t="shared" si="3"/>
        <v>2642.9759999999997</v>
      </c>
    </row>
    <row r="19" spans="1:17" ht="45" customHeight="1" x14ac:dyDescent="0.25">
      <c r="A19" s="586" t="s">
        <v>21</v>
      </c>
      <c r="B19" s="587" t="s">
        <v>60</v>
      </c>
      <c r="C19" s="587" t="s">
        <v>23</v>
      </c>
      <c r="D19" s="587" t="s">
        <v>61</v>
      </c>
      <c r="E19" s="587" t="s">
        <v>62</v>
      </c>
      <c r="F19" s="588">
        <f t="shared" si="0"/>
        <v>36</v>
      </c>
      <c r="G19" s="587" t="s">
        <v>47</v>
      </c>
      <c r="H19" s="589">
        <v>54.77</v>
      </c>
      <c r="I19" s="590">
        <v>54.77</v>
      </c>
      <c r="J19" s="591">
        <v>0.28539999999999999</v>
      </c>
      <c r="K19" s="592">
        <f t="shared" si="1"/>
        <v>70.401358000000002</v>
      </c>
      <c r="L19" s="593">
        <f t="shared" si="2"/>
        <v>2534.4</v>
      </c>
      <c r="M19" s="34"/>
      <c r="N19" s="34" t="s">
        <v>18</v>
      </c>
      <c r="O19" s="34" t="s">
        <v>27</v>
      </c>
      <c r="P19" s="35">
        <v>36</v>
      </c>
      <c r="Q19" s="36">
        <f t="shared" si="3"/>
        <v>2534.4</v>
      </c>
    </row>
    <row r="20" spans="1:17" ht="45" customHeight="1" x14ac:dyDescent="0.25">
      <c r="A20" s="594" t="s">
        <v>21</v>
      </c>
      <c r="B20" s="595" t="s">
        <v>63</v>
      </c>
      <c r="C20" s="595" t="s">
        <v>23</v>
      </c>
      <c r="D20" s="595" t="s">
        <v>64</v>
      </c>
      <c r="E20" s="595" t="s">
        <v>65</v>
      </c>
      <c r="F20" s="596">
        <f t="shared" si="0"/>
        <v>1.3</v>
      </c>
      <c r="G20" s="595" t="s">
        <v>31</v>
      </c>
      <c r="H20" s="597">
        <v>239.79</v>
      </c>
      <c r="I20" s="598">
        <v>239.79</v>
      </c>
      <c r="J20" s="599">
        <v>0.28539999999999999</v>
      </c>
      <c r="K20" s="600">
        <f t="shared" si="1"/>
        <v>308.226066</v>
      </c>
      <c r="L20" s="601">
        <f t="shared" si="2"/>
        <v>400.7</v>
      </c>
      <c r="M20" s="37"/>
      <c r="N20" s="37" t="s">
        <v>18</v>
      </c>
      <c r="O20" s="37" t="s">
        <v>27</v>
      </c>
      <c r="P20" s="38">
        <v>1.3</v>
      </c>
      <c r="Q20" s="39">
        <f t="shared" si="3"/>
        <v>400.69900000000001</v>
      </c>
    </row>
    <row r="21" spans="1:17" ht="45" customHeight="1" x14ac:dyDescent="0.25">
      <c r="A21" s="602" t="s">
        <v>21</v>
      </c>
      <c r="B21" s="603" t="s">
        <v>66</v>
      </c>
      <c r="C21" s="603" t="s">
        <v>23</v>
      </c>
      <c r="D21" s="603" t="s">
        <v>67</v>
      </c>
      <c r="E21" s="603" t="s">
        <v>68</v>
      </c>
      <c r="F21" s="604">
        <f t="shared" si="0"/>
        <v>43.33</v>
      </c>
      <c r="G21" s="603" t="s">
        <v>26</v>
      </c>
      <c r="H21" s="605">
        <v>133.41999999999999</v>
      </c>
      <c r="I21" s="606">
        <v>133.41999999999999</v>
      </c>
      <c r="J21" s="607">
        <v>0.28539999999999999</v>
      </c>
      <c r="K21" s="608">
        <f t="shared" si="1"/>
        <v>171.49806799999999</v>
      </c>
      <c r="L21" s="609">
        <f t="shared" si="2"/>
        <v>7431.1</v>
      </c>
      <c r="M21" s="40"/>
      <c r="N21" s="40" t="s">
        <v>18</v>
      </c>
      <c r="O21" s="40" t="s">
        <v>27</v>
      </c>
      <c r="P21" s="41">
        <v>43.33</v>
      </c>
      <c r="Q21" s="42">
        <f t="shared" si="3"/>
        <v>7431.0949999999993</v>
      </c>
    </row>
    <row r="22" spans="1:17" ht="45" customHeight="1" x14ac:dyDescent="0.25">
      <c r="A22" s="1764" t="s">
        <v>17</v>
      </c>
      <c r="B22" s="1765" t="s">
        <v>69</v>
      </c>
      <c r="C22" s="1765" t="s">
        <v>19</v>
      </c>
      <c r="D22" s="1765" t="s">
        <v>19</v>
      </c>
      <c r="E22" s="1765" t="s">
        <v>70</v>
      </c>
      <c r="F22" s="1765" t="s">
        <v>19</v>
      </c>
      <c r="G22" s="1765" t="s">
        <v>19</v>
      </c>
      <c r="H22" s="1765" t="s">
        <v>19</v>
      </c>
      <c r="I22" s="1765" t="s">
        <v>19</v>
      </c>
      <c r="J22" s="1765" t="s">
        <v>19</v>
      </c>
      <c r="K22" s="1765" t="s">
        <v>19</v>
      </c>
      <c r="L22" s="1766">
        <f>ROUND(L23,2)+ROUND(L24,2)+ROUND(L25,2)+ROUND(L26,2)+ROUND(L27,2)+ROUND(L28,2)+ROUND(L29,2)+ROUND(L30,2)+ROUND(L31,2)+ROUND(L32,2)+ROUND(L33,2)+ROUND(L34,2)+ROUND(L35,2)</f>
        <v>128085.95</v>
      </c>
      <c r="M22" s="43" t="s">
        <v>19</v>
      </c>
      <c r="N22" s="43" t="s">
        <v>19</v>
      </c>
      <c r="O22" s="43" t="s">
        <v>19</v>
      </c>
      <c r="P22" s="43" t="s">
        <v>19</v>
      </c>
      <c r="Q22" s="43" t="s">
        <v>19</v>
      </c>
    </row>
    <row r="23" spans="1:17" ht="45" customHeight="1" x14ac:dyDescent="0.25">
      <c r="A23" s="610" t="s">
        <v>21</v>
      </c>
      <c r="B23" s="611" t="s">
        <v>71</v>
      </c>
      <c r="C23" s="611" t="s">
        <v>23</v>
      </c>
      <c r="D23" s="611" t="s">
        <v>72</v>
      </c>
      <c r="E23" s="611" t="s">
        <v>73</v>
      </c>
      <c r="F23" s="612">
        <f t="shared" ref="F23:F35" si="4">P23</f>
        <v>74.400000000000006</v>
      </c>
      <c r="G23" s="611" t="s">
        <v>26</v>
      </c>
      <c r="H23" s="613">
        <v>49.7</v>
      </c>
      <c r="I23" s="614">
        <v>49.7</v>
      </c>
      <c r="J23" s="615">
        <v>0.28539999999999999</v>
      </c>
      <c r="K23" s="616">
        <f t="shared" ref="K23:K35" si="5">ROUND(I23,2)+(ROUND(I23,2)*J23)</f>
        <v>63.884380000000007</v>
      </c>
      <c r="L23" s="617">
        <f t="shared" ref="L23:L35" si="6">ROUND(Q23,2)</f>
        <v>4752.67</v>
      </c>
      <c r="M23" s="44"/>
      <c r="N23" s="44" t="s">
        <v>18</v>
      </c>
      <c r="O23" s="44" t="s">
        <v>27</v>
      </c>
      <c r="P23" s="45">
        <v>74.400000000000006</v>
      </c>
      <c r="Q23" s="46">
        <f t="shared" ref="Q23:Q35" si="7">ROUND(K23,2)*P23</f>
        <v>4752.6720000000005</v>
      </c>
    </row>
    <row r="24" spans="1:17" ht="45" customHeight="1" x14ac:dyDescent="0.25">
      <c r="A24" s="618" t="s">
        <v>21</v>
      </c>
      <c r="B24" s="619" t="s">
        <v>74</v>
      </c>
      <c r="C24" s="619" t="s">
        <v>23</v>
      </c>
      <c r="D24" s="619" t="s">
        <v>75</v>
      </c>
      <c r="E24" s="619" t="s">
        <v>76</v>
      </c>
      <c r="F24" s="620">
        <f t="shared" si="4"/>
        <v>68.010000000000005</v>
      </c>
      <c r="G24" s="619" t="s">
        <v>26</v>
      </c>
      <c r="H24" s="621">
        <v>71.47</v>
      </c>
      <c r="I24" s="622">
        <v>71.47</v>
      </c>
      <c r="J24" s="623">
        <v>0.28539999999999999</v>
      </c>
      <c r="K24" s="624">
        <f t="shared" si="5"/>
        <v>91.867537999999996</v>
      </c>
      <c r="L24" s="625">
        <f t="shared" si="6"/>
        <v>6248.08</v>
      </c>
      <c r="M24" s="47"/>
      <c r="N24" s="47" t="s">
        <v>18</v>
      </c>
      <c r="O24" s="47" t="s">
        <v>27</v>
      </c>
      <c r="P24" s="48">
        <v>68.010000000000005</v>
      </c>
      <c r="Q24" s="49">
        <f t="shared" si="7"/>
        <v>6248.0787000000009</v>
      </c>
    </row>
    <row r="25" spans="1:17" ht="45" customHeight="1" x14ac:dyDescent="0.25">
      <c r="A25" s="626" t="s">
        <v>21</v>
      </c>
      <c r="B25" s="627" t="s">
        <v>77</v>
      </c>
      <c r="C25" s="627" t="s">
        <v>23</v>
      </c>
      <c r="D25" s="627" t="s">
        <v>78</v>
      </c>
      <c r="E25" s="627" t="s">
        <v>79</v>
      </c>
      <c r="F25" s="628">
        <f t="shared" si="4"/>
        <v>128.97999999999999</v>
      </c>
      <c r="G25" s="627" t="s">
        <v>26</v>
      </c>
      <c r="H25" s="629">
        <v>395.53</v>
      </c>
      <c r="I25" s="630">
        <v>395.53</v>
      </c>
      <c r="J25" s="631">
        <v>0.28539999999999999</v>
      </c>
      <c r="K25" s="632">
        <f t="shared" si="5"/>
        <v>508.41426199999995</v>
      </c>
      <c r="L25" s="633">
        <f t="shared" si="6"/>
        <v>65574.720000000001</v>
      </c>
      <c r="M25" s="50"/>
      <c r="N25" s="50" t="s">
        <v>18</v>
      </c>
      <c r="O25" s="50" t="s">
        <v>27</v>
      </c>
      <c r="P25" s="51">
        <v>128.97999999999999</v>
      </c>
      <c r="Q25" s="52">
        <f t="shared" si="7"/>
        <v>65574.721799999999</v>
      </c>
    </row>
    <row r="26" spans="1:17" ht="45" customHeight="1" x14ac:dyDescent="0.25">
      <c r="A26" s="634" t="s">
        <v>21</v>
      </c>
      <c r="B26" s="635" t="s">
        <v>80</v>
      </c>
      <c r="C26" s="635" t="s">
        <v>23</v>
      </c>
      <c r="D26" s="635" t="s">
        <v>45</v>
      </c>
      <c r="E26" s="635" t="s">
        <v>46</v>
      </c>
      <c r="F26" s="636">
        <f t="shared" si="4"/>
        <v>13.79</v>
      </c>
      <c r="G26" s="635" t="s">
        <v>47</v>
      </c>
      <c r="H26" s="637">
        <v>557.20000000000005</v>
      </c>
      <c r="I26" s="638">
        <v>557.20000000000005</v>
      </c>
      <c r="J26" s="639">
        <v>0.28539999999999999</v>
      </c>
      <c r="K26" s="640">
        <f t="shared" si="5"/>
        <v>716.22487999999998</v>
      </c>
      <c r="L26" s="641">
        <f t="shared" si="6"/>
        <v>9876.67</v>
      </c>
      <c r="M26" s="53"/>
      <c r="N26" s="53" t="s">
        <v>18</v>
      </c>
      <c r="O26" s="53" t="s">
        <v>27</v>
      </c>
      <c r="P26" s="54">
        <v>13.79</v>
      </c>
      <c r="Q26" s="55">
        <f t="shared" si="7"/>
        <v>9876.6738000000005</v>
      </c>
    </row>
    <row r="27" spans="1:17" ht="45" customHeight="1" x14ac:dyDescent="0.25">
      <c r="A27" s="642" t="s">
        <v>21</v>
      </c>
      <c r="B27" s="643" t="s">
        <v>81</v>
      </c>
      <c r="C27" s="643" t="s">
        <v>23</v>
      </c>
      <c r="D27" s="643" t="s">
        <v>82</v>
      </c>
      <c r="E27" s="643" t="s">
        <v>83</v>
      </c>
      <c r="F27" s="644">
        <f t="shared" si="4"/>
        <v>16.09</v>
      </c>
      <c r="G27" s="643" t="s">
        <v>47</v>
      </c>
      <c r="H27" s="645">
        <v>681.42</v>
      </c>
      <c r="I27" s="646">
        <v>681.42</v>
      </c>
      <c r="J27" s="647">
        <v>0.28539999999999999</v>
      </c>
      <c r="K27" s="648">
        <f t="shared" si="5"/>
        <v>875.89726799999994</v>
      </c>
      <c r="L27" s="649">
        <f t="shared" si="6"/>
        <v>14093.23</v>
      </c>
      <c r="M27" s="56"/>
      <c r="N27" s="56" t="s">
        <v>18</v>
      </c>
      <c r="O27" s="56" t="s">
        <v>27</v>
      </c>
      <c r="P27" s="57">
        <v>16.09</v>
      </c>
      <c r="Q27" s="58">
        <f t="shared" si="7"/>
        <v>14093.231</v>
      </c>
    </row>
    <row r="28" spans="1:17" ht="45" customHeight="1" x14ac:dyDescent="0.25">
      <c r="A28" s="650" t="s">
        <v>21</v>
      </c>
      <c r="B28" s="651" t="s">
        <v>84</v>
      </c>
      <c r="C28" s="651" t="s">
        <v>23</v>
      </c>
      <c r="D28" s="651" t="s">
        <v>85</v>
      </c>
      <c r="E28" s="651" t="s">
        <v>86</v>
      </c>
      <c r="F28" s="652">
        <f t="shared" si="4"/>
        <v>414.22</v>
      </c>
      <c r="G28" s="651" t="s">
        <v>40</v>
      </c>
      <c r="H28" s="653">
        <v>9.08</v>
      </c>
      <c r="I28" s="654">
        <v>9.08</v>
      </c>
      <c r="J28" s="655">
        <v>0.28539999999999999</v>
      </c>
      <c r="K28" s="656">
        <f t="shared" si="5"/>
        <v>11.671431999999999</v>
      </c>
      <c r="L28" s="657">
        <f t="shared" si="6"/>
        <v>4833.95</v>
      </c>
      <c r="M28" s="59"/>
      <c r="N28" s="59" t="s">
        <v>18</v>
      </c>
      <c r="O28" s="59" t="s">
        <v>27</v>
      </c>
      <c r="P28" s="60">
        <v>414.22</v>
      </c>
      <c r="Q28" s="61">
        <f t="shared" si="7"/>
        <v>4833.9474</v>
      </c>
    </row>
    <row r="29" spans="1:17" ht="45" customHeight="1" x14ac:dyDescent="0.25">
      <c r="A29" s="658" t="s">
        <v>21</v>
      </c>
      <c r="B29" s="659" t="s">
        <v>87</v>
      </c>
      <c r="C29" s="659" t="s">
        <v>23</v>
      </c>
      <c r="D29" s="659" t="s">
        <v>88</v>
      </c>
      <c r="E29" s="659" t="s">
        <v>89</v>
      </c>
      <c r="F29" s="660">
        <f t="shared" si="4"/>
        <v>297.19</v>
      </c>
      <c r="G29" s="659" t="s">
        <v>40</v>
      </c>
      <c r="H29" s="661">
        <v>10.86</v>
      </c>
      <c r="I29" s="662">
        <v>10.86</v>
      </c>
      <c r="J29" s="663">
        <v>0.28539999999999999</v>
      </c>
      <c r="K29" s="664">
        <f t="shared" si="5"/>
        <v>13.959444</v>
      </c>
      <c r="L29" s="665">
        <f t="shared" si="6"/>
        <v>4148.7700000000004</v>
      </c>
      <c r="M29" s="62"/>
      <c r="N29" s="62" t="s">
        <v>18</v>
      </c>
      <c r="O29" s="62" t="s">
        <v>27</v>
      </c>
      <c r="P29" s="63">
        <v>297.19</v>
      </c>
      <c r="Q29" s="64">
        <f t="shared" si="7"/>
        <v>4148.7723999999998</v>
      </c>
    </row>
    <row r="30" spans="1:17" ht="45" customHeight="1" x14ac:dyDescent="0.25">
      <c r="A30" s="666" t="s">
        <v>21</v>
      </c>
      <c r="B30" s="667" t="s">
        <v>90</v>
      </c>
      <c r="C30" s="667" t="s">
        <v>23</v>
      </c>
      <c r="D30" s="667" t="s">
        <v>91</v>
      </c>
      <c r="E30" s="667" t="s">
        <v>92</v>
      </c>
      <c r="F30" s="668">
        <f t="shared" si="4"/>
        <v>276.01</v>
      </c>
      <c r="G30" s="667" t="s">
        <v>40</v>
      </c>
      <c r="H30" s="669">
        <v>11.7</v>
      </c>
      <c r="I30" s="670">
        <v>11.7</v>
      </c>
      <c r="J30" s="671">
        <v>0.28539999999999999</v>
      </c>
      <c r="K30" s="672">
        <f t="shared" si="5"/>
        <v>15.039179999999998</v>
      </c>
      <c r="L30" s="673">
        <f t="shared" si="6"/>
        <v>4151.1899999999996</v>
      </c>
      <c r="M30" s="65"/>
      <c r="N30" s="65" t="s">
        <v>18</v>
      </c>
      <c r="O30" s="65" t="s">
        <v>27</v>
      </c>
      <c r="P30" s="66">
        <v>276.01</v>
      </c>
      <c r="Q30" s="67">
        <f t="shared" si="7"/>
        <v>4151.1903999999995</v>
      </c>
    </row>
    <row r="31" spans="1:17" ht="45" customHeight="1" x14ac:dyDescent="0.25">
      <c r="A31" s="674" t="s">
        <v>21</v>
      </c>
      <c r="B31" s="675" t="s">
        <v>93</v>
      </c>
      <c r="C31" s="675" t="s">
        <v>23</v>
      </c>
      <c r="D31" s="675" t="s">
        <v>94</v>
      </c>
      <c r="E31" s="675" t="s">
        <v>95</v>
      </c>
      <c r="F31" s="676">
        <f t="shared" si="4"/>
        <v>338.99</v>
      </c>
      <c r="G31" s="675" t="s">
        <v>40</v>
      </c>
      <c r="H31" s="677">
        <v>12.55</v>
      </c>
      <c r="I31" s="678">
        <v>12.55</v>
      </c>
      <c r="J31" s="679">
        <v>0.28539999999999999</v>
      </c>
      <c r="K31" s="680">
        <f t="shared" si="5"/>
        <v>16.131769999999999</v>
      </c>
      <c r="L31" s="681">
        <f t="shared" si="6"/>
        <v>5467.91</v>
      </c>
      <c r="M31" s="68"/>
      <c r="N31" s="68" t="s">
        <v>18</v>
      </c>
      <c r="O31" s="68" t="s">
        <v>27</v>
      </c>
      <c r="P31" s="69">
        <v>338.99</v>
      </c>
      <c r="Q31" s="70">
        <f t="shared" si="7"/>
        <v>5467.9087</v>
      </c>
    </row>
    <row r="32" spans="1:17" ht="45" customHeight="1" x14ac:dyDescent="0.25">
      <c r="A32" s="682" t="s">
        <v>21</v>
      </c>
      <c r="B32" s="683" t="s">
        <v>96</v>
      </c>
      <c r="C32" s="683" t="s">
        <v>23</v>
      </c>
      <c r="D32" s="683" t="s">
        <v>97</v>
      </c>
      <c r="E32" s="683" t="s">
        <v>98</v>
      </c>
      <c r="F32" s="684">
        <f t="shared" si="4"/>
        <v>194.63</v>
      </c>
      <c r="G32" s="683" t="s">
        <v>40</v>
      </c>
      <c r="H32" s="685">
        <v>13.99</v>
      </c>
      <c r="I32" s="686">
        <v>13.99</v>
      </c>
      <c r="J32" s="687">
        <v>0.28539999999999999</v>
      </c>
      <c r="K32" s="688">
        <f t="shared" si="5"/>
        <v>17.982745999999999</v>
      </c>
      <c r="L32" s="689">
        <f t="shared" si="6"/>
        <v>3499.45</v>
      </c>
      <c r="M32" s="71"/>
      <c r="N32" s="71" t="s">
        <v>18</v>
      </c>
      <c r="O32" s="71" t="s">
        <v>27</v>
      </c>
      <c r="P32" s="72">
        <v>194.63</v>
      </c>
      <c r="Q32" s="73">
        <f t="shared" si="7"/>
        <v>3499.4474</v>
      </c>
    </row>
    <row r="33" spans="1:17" ht="45" customHeight="1" x14ac:dyDescent="0.25">
      <c r="A33" s="690" t="s">
        <v>21</v>
      </c>
      <c r="B33" s="691" t="s">
        <v>99</v>
      </c>
      <c r="C33" s="691" t="s">
        <v>23</v>
      </c>
      <c r="D33" s="691" t="s">
        <v>100</v>
      </c>
      <c r="E33" s="691" t="s">
        <v>101</v>
      </c>
      <c r="F33" s="692">
        <f t="shared" si="4"/>
        <v>8</v>
      </c>
      <c r="G33" s="691" t="s">
        <v>31</v>
      </c>
      <c r="H33" s="693">
        <v>61.71</v>
      </c>
      <c r="I33" s="694">
        <v>61.71</v>
      </c>
      <c r="J33" s="695">
        <v>0.28539999999999999</v>
      </c>
      <c r="K33" s="696">
        <f t="shared" si="5"/>
        <v>79.322034000000002</v>
      </c>
      <c r="L33" s="697">
        <f t="shared" si="6"/>
        <v>634.55999999999995</v>
      </c>
      <c r="M33" s="74"/>
      <c r="N33" s="74" t="s">
        <v>18</v>
      </c>
      <c r="O33" s="74" t="s">
        <v>27</v>
      </c>
      <c r="P33" s="75">
        <v>8</v>
      </c>
      <c r="Q33" s="76">
        <f t="shared" si="7"/>
        <v>634.55999999999995</v>
      </c>
    </row>
    <row r="34" spans="1:17" ht="45" customHeight="1" x14ac:dyDescent="0.25">
      <c r="A34" s="698" t="s">
        <v>21</v>
      </c>
      <c r="B34" s="699" t="s">
        <v>102</v>
      </c>
      <c r="C34" s="699" t="s">
        <v>23</v>
      </c>
      <c r="D34" s="699" t="s">
        <v>103</v>
      </c>
      <c r="E34" s="699" t="s">
        <v>104</v>
      </c>
      <c r="F34" s="700">
        <f t="shared" si="4"/>
        <v>14.42</v>
      </c>
      <c r="G34" s="699" t="s">
        <v>31</v>
      </c>
      <c r="H34" s="701">
        <v>82.4</v>
      </c>
      <c r="I34" s="702">
        <v>82.4</v>
      </c>
      <c r="J34" s="703">
        <v>0.28539999999999999</v>
      </c>
      <c r="K34" s="704">
        <f t="shared" si="5"/>
        <v>105.91696</v>
      </c>
      <c r="L34" s="705">
        <f t="shared" si="6"/>
        <v>1527.37</v>
      </c>
      <c r="M34" s="77"/>
      <c r="N34" s="77" t="s">
        <v>18</v>
      </c>
      <c r="O34" s="77" t="s">
        <v>27</v>
      </c>
      <c r="P34" s="78">
        <v>14.42</v>
      </c>
      <c r="Q34" s="79">
        <f t="shared" si="7"/>
        <v>1527.3664000000001</v>
      </c>
    </row>
    <row r="35" spans="1:17" ht="45" customHeight="1" x14ac:dyDescent="0.25">
      <c r="A35" s="706" t="s">
        <v>21</v>
      </c>
      <c r="B35" s="707" t="s">
        <v>105</v>
      </c>
      <c r="C35" s="707" t="s">
        <v>106</v>
      </c>
      <c r="D35" s="707" t="s">
        <v>107</v>
      </c>
      <c r="E35" s="707" t="s">
        <v>108</v>
      </c>
      <c r="F35" s="708">
        <f t="shared" si="4"/>
        <v>128.97999999999999</v>
      </c>
      <c r="G35" s="707" t="s">
        <v>109</v>
      </c>
      <c r="H35" s="709">
        <v>19.77</v>
      </c>
      <c r="I35" s="710">
        <v>19.77</v>
      </c>
      <c r="J35" s="711">
        <v>0.28539999999999999</v>
      </c>
      <c r="K35" s="712">
        <f t="shared" si="5"/>
        <v>25.412357999999998</v>
      </c>
      <c r="L35" s="713">
        <f t="shared" si="6"/>
        <v>3277.38</v>
      </c>
      <c r="M35" s="80"/>
      <c r="N35" s="80" t="s">
        <v>18</v>
      </c>
      <c r="O35" s="80" t="s">
        <v>27</v>
      </c>
      <c r="P35" s="81">
        <v>128.97999999999999</v>
      </c>
      <c r="Q35" s="82">
        <f t="shared" si="7"/>
        <v>3277.3817999999997</v>
      </c>
    </row>
    <row r="36" spans="1:17" ht="45" customHeight="1" x14ac:dyDescent="0.25">
      <c r="A36" s="1767" t="s">
        <v>17</v>
      </c>
      <c r="B36" s="1768" t="s">
        <v>110</v>
      </c>
      <c r="C36" s="1768" t="s">
        <v>19</v>
      </c>
      <c r="D36" s="1768" t="s">
        <v>19</v>
      </c>
      <c r="E36" s="1768" t="s">
        <v>111</v>
      </c>
      <c r="F36" s="1768" t="s">
        <v>19</v>
      </c>
      <c r="G36" s="1768" t="s">
        <v>19</v>
      </c>
      <c r="H36" s="1768" t="s">
        <v>19</v>
      </c>
      <c r="I36" s="1768" t="s">
        <v>19</v>
      </c>
      <c r="J36" s="1768" t="s">
        <v>19</v>
      </c>
      <c r="K36" s="1768" t="s">
        <v>19</v>
      </c>
      <c r="L36" s="1769">
        <f>ROUND(L37,2)</f>
        <v>35372.550000000003</v>
      </c>
      <c r="M36" s="83" t="s">
        <v>19</v>
      </c>
      <c r="N36" s="83" t="s">
        <v>19</v>
      </c>
      <c r="O36" s="83" t="s">
        <v>19</v>
      </c>
      <c r="P36" s="83" t="s">
        <v>19</v>
      </c>
      <c r="Q36" s="83" t="s">
        <v>19</v>
      </c>
    </row>
    <row r="37" spans="1:17" ht="45" customHeight="1" x14ac:dyDescent="0.25">
      <c r="A37" s="714" t="s">
        <v>21</v>
      </c>
      <c r="B37" s="715" t="s">
        <v>112</v>
      </c>
      <c r="C37" s="715" t="s">
        <v>23</v>
      </c>
      <c r="D37" s="715" t="s">
        <v>113</v>
      </c>
      <c r="E37" s="715" t="s">
        <v>114</v>
      </c>
      <c r="F37" s="716">
        <f>P37</f>
        <v>304.27999999999997</v>
      </c>
      <c r="G37" s="715" t="s">
        <v>26</v>
      </c>
      <c r="H37" s="717">
        <v>90.44</v>
      </c>
      <c r="I37" s="718">
        <v>90.44</v>
      </c>
      <c r="J37" s="719">
        <v>0.28539999999999999</v>
      </c>
      <c r="K37" s="720">
        <f>ROUND(I37,2)+(ROUND(I37,2)*J37)</f>
        <v>116.251576</v>
      </c>
      <c r="L37" s="721">
        <f>ROUND(Q37,2)</f>
        <v>35372.550000000003</v>
      </c>
      <c r="M37" s="84"/>
      <c r="N37" s="84" t="s">
        <v>18</v>
      </c>
      <c r="O37" s="84" t="s">
        <v>27</v>
      </c>
      <c r="P37" s="85">
        <v>304.27999999999997</v>
      </c>
      <c r="Q37" s="86">
        <f>ROUND(K37,2)*P37</f>
        <v>35372.549999999996</v>
      </c>
    </row>
    <row r="38" spans="1:17" ht="45" customHeight="1" x14ac:dyDescent="0.25">
      <c r="A38" s="1770" t="s">
        <v>17</v>
      </c>
      <c r="B38" s="1771" t="s">
        <v>115</v>
      </c>
      <c r="C38" s="1771" t="s">
        <v>19</v>
      </c>
      <c r="D38" s="1771" t="s">
        <v>19</v>
      </c>
      <c r="E38" s="1771" t="s">
        <v>116</v>
      </c>
      <c r="F38" s="1771" t="s">
        <v>19</v>
      </c>
      <c r="G38" s="1771" t="s">
        <v>19</v>
      </c>
      <c r="H38" s="1771" t="s">
        <v>19</v>
      </c>
      <c r="I38" s="1771" t="s">
        <v>19</v>
      </c>
      <c r="J38" s="1771" t="s">
        <v>19</v>
      </c>
      <c r="K38" s="1771" t="s">
        <v>19</v>
      </c>
      <c r="L38" s="1772">
        <f>ROUND(L39,2)+ROUND(L40,2)+ROUND(L41,2)+ROUND(L42,2)+ROUND(L43,2)+ROUND(L44,2)</f>
        <v>25043.23</v>
      </c>
      <c r="M38" s="87" t="s">
        <v>19</v>
      </c>
      <c r="N38" s="87" t="s">
        <v>19</v>
      </c>
      <c r="O38" s="87" t="s">
        <v>19</v>
      </c>
      <c r="P38" s="87" t="s">
        <v>19</v>
      </c>
      <c r="Q38" s="87" t="s">
        <v>19</v>
      </c>
    </row>
    <row r="39" spans="1:17" ht="45" customHeight="1" x14ac:dyDescent="0.25">
      <c r="A39" s="722" t="s">
        <v>21</v>
      </c>
      <c r="B39" s="723" t="s">
        <v>117</v>
      </c>
      <c r="C39" s="723" t="s">
        <v>23</v>
      </c>
      <c r="D39" s="723" t="s">
        <v>118</v>
      </c>
      <c r="E39" s="723" t="s">
        <v>119</v>
      </c>
      <c r="F39" s="724">
        <f t="shared" ref="F39:F44" si="8">P39</f>
        <v>10.96</v>
      </c>
      <c r="G39" s="723" t="s">
        <v>120</v>
      </c>
      <c r="H39" s="725">
        <v>574.02</v>
      </c>
      <c r="I39" s="726">
        <v>574.02</v>
      </c>
      <c r="J39" s="727">
        <v>0.28539999999999999</v>
      </c>
      <c r="K39" s="728">
        <f t="shared" ref="K39:K44" si="9">ROUND(I39,2)+(ROUND(I39,2)*J39)</f>
        <v>737.84530799999993</v>
      </c>
      <c r="L39" s="729">
        <f t="shared" ref="L39:L44" si="10">ROUND(Q39,2)</f>
        <v>8086.84</v>
      </c>
      <c r="M39" s="88"/>
      <c r="N39" s="88" t="s">
        <v>18</v>
      </c>
      <c r="O39" s="88" t="s">
        <v>27</v>
      </c>
      <c r="P39" s="89">
        <v>10.96</v>
      </c>
      <c r="Q39" s="90">
        <f t="shared" ref="Q39:Q44" si="11">ROUND(K39,2)*P39</f>
        <v>8086.8360000000011</v>
      </c>
    </row>
    <row r="40" spans="1:17" ht="45" customHeight="1" x14ac:dyDescent="0.25">
      <c r="A40" s="730" t="s">
        <v>21</v>
      </c>
      <c r="B40" s="731" t="s">
        <v>121</v>
      </c>
      <c r="C40" s="731" t="s">
        <v>23</v>
      </c>
      <c r="D40" s="731" t="s">
        <v>122</v>
      </c>
      <c r="E40" s="731" t="s">
        <v>123</v>
      </c>
      <c r="F40" s="732">
        <f t="shared" si="8"/>
        <v>7.98</v>
      </c>
      <c r="G40" s="731" t="s">
        <v>26</v>
      </c>
      <c r="H40" s="733">
        <v>842.77</v>
      </c>
      <c r="I40" s="734">
        <v>842.77</v>
      </c>
      <c r="J40" s="735">
        <v>0.28539999999999999</v>
      </c>
      <c r="K40" s="736">
        <f t="shared" si="9"/>
        <v>1083.296558</v>
      </c>
      <c r="L40" s="737">
        <f t="shared" si="10"/>
        <v>8644.73</v>
      </c>
      <c r="M40" s="91"/>
      <c r="N40" s="91" t="s">
        <v>18</v>
      </c>
      <c r="O40" s="91" t="s">
        <v>27</v>
      </c>
      <c r="P40" s="92">
        <v>7.98</v>
      </c>
      <c r="Q40" s="93">
        <f t="shared" si="11"/>
        <v>8644.7340000000004</v>
      </c>
    </row>
    <row r="41" spans="1:17" ht="45" customHeight="1" x14ac:dyDescent="0.25">
      <c r="A41" s="738" t="s">
        <v>21</v>
      </c>
      <c r="B41" s="739" t="s">
        <v>124</v>
      </c>
      <c r="C41" s="739" t="s">
        <v>23</v>
      </c>
      <c r="D41" s="739" t="s">
        <v>125</v>
      </c>
      <c r="E41" s="739" t="s">
        <v>126</v>
      </c>
      <c r="F41" s="740">
        <f t="shared" si="8"/>
        <v>6</v>
      </c>
      <c r="G41" s="739" t="s">
        <v>120</v>
      </c>
      <c r="H41" s="741">
        <v>367.84</v>
      </c>
      <c r="I41" s="742">
        <v>367.84</v>
      </c>
      <c r="J41" s="743">
        <v>0.28539999999999999</v>
      </c>
      <c r="K41" s="744">
        <f t="shared" si="9"/>
        <v>472.82153599999998</v>
      </c>
      <c r="L41" s="745">
        <f t="shared" si="10"/>
        <v>2836.92</v>
      </c>
      <c r="M41" s="94"/>
      <c r="N41" s="94" t="s">
        <v>18</v>
      </c>
      <c r="O41" s="94" t="s">
        <v>27</v>
      </c>
      <c r="P41" s="95">
        <v>6</v>
      </c>
      <c r="Q41" s="96">
        <f t="shared" si="11"/>
        <v>2836.92</v>
      </c>
    </row>
    <row r="42" spans="1:17" ht="45" customHeight="1" x14ac:dyDescent="0.25">
      <c r="A42" s="746" t="s">
        <v>21</v>
      </c>
      <c r="B42" s="747" t="s">
        <v>127</v>
      </c>
      <c r="C42" s="747" t="s">
        <v>23</v>
      </c>
      <c r="D42" s="747" t="s">
        <v>128</v>
      </c>
      <c r="E42" s="747" t="s">
        <v>129</v>
      </c>
      <c r="F42" s="748">
        <f t="shared" si="8"/>
        <v>6</v>
      </c>
      <c r="G42" s="747" t="s">
        <v>120</v>
      </c>
      <c r="H42" s="749">
        <v>89.84</v>
      </c>
      <c r="I42" s="750">
        <v>89.84</v>
      </c>
      <c r="J42" s="751">
        <v>0.28539999999999999</v>
      </c>
      <c r="K42" s="752">
        <f t="shared" si="9"/>
        <v>115.48033600000001</v>
      </c>
      <c r="L42" s="753">
        <f t="shared" si="10"/>
        <v>692.88</v>
      </c>
      <c r="M42" s="97"/>
      <c r="N42" s="97" t="s">
        <v>18</v>
      </c>
      <c r="O42" s="97" t="s">
        <v>27</v>
      </c>
      <c r="P42" s="98">
        <v>6</v>
      </c>
      <c r="Q42" s="99">
        <f t="shared" si="11"/>
        <v>692.88</v>
      </c>
    </row>
    <row r="43" spans="1:17" ht="45" customHeight="1" x14ac:dyDescent="0.25">
      <c r="A43" s="754" t="s">
        <v>21</v>
      </c>
      <c r="B43" s="755" t="s">
        <v>130</v>
      </c>
      <c r="C43" s="755" t="s">
        <v>23</v>
      </c>
      <c r="D43" s="755" t="s">
        <v>131</v>
      </c>
      <c r="E43" s="755" t="s">
        <v>132</v>
      </c>
      <c r="F43" s="756">
        <f t="shared" si="8"/>
        <v>3</v>
      </c>
      <c r="G43" s="755" t="s">
        <v>26</v>
      </c>
      <c r="H43" s="757">
        <v>526.08000000000004</v>
      </c>
      <c r="I43" s="758">
        <v>526.08000000000004</v>
      </c>
      <c r="J43" s="759">
        <v>0.28539999999999999</v>
      </c>
      <c r="K43" s="760">
        <f t="shared" si="9"/>
        <v>676.22323200000005</v>
      </c>
      <c r="L43" s="761">
        <f t="shared" si="10"/>
        <v>2028.66</v>
      </c>
      <c r="M43" s="100"/>
      <c r="N43" s="100" t="s">
        <v>18</v>
      </c>
      <c r="O43" s="100" t="s">
        <v>27</v>
      </c>
      <c r="P43" s="101">
        <v>3</v>
      </c>
      <c r="Q43" s="102">
        <f t="shared" si="11"/>
        <v>2028.66</v>
      </c>
    </row>
    <row r="44" spans="1:17" ht="45" customHeight="1" x14ac:dyDescent="0.25">
      <c r="A44" s="762" t="s">
        <v>21</v>
      </c>
      <c r="B44" s="763" t="s">
        <v>133</v>
      </c>
      <c r="C44" s="763" t="s">
        <v>106</v>
      </c>
      <c r="D44" s="763" t="s">
        <v>134</v>
      </c>
      <c r="E44" s="763" t="s">
        <v>135</v>
      </c>
      <c r="F44" s="764">
        <f t="shared" si="8"/>
        <v>10</v>
      </c>
      <c r="G44" s="763" t="s">
        <v>120</v>
      </c>
      <c r="H44" s="765">
        <v>214.19</v>
      </c>
      <c r="I44" s="766">
        <v>214.19</v>
      </c>
      <c r="J44" s="767">
        <v>0.28539999999999999</v>
      </c>
      <c r="K44" s="768">
        <f t="shared" si="9"/>
        <v>275.31982599999998</v>
      </c>
      <c r="L44" s="769">
        <f t="shared" si="10"/>
        <v>2753.2</v>
      </c>
      <c r="M44" s="103"/>
      <c r="N44" s="103" t="s">
        <v>18</v>
      </c>
      <c r="O44" s="103" t="s">
        <v>27</v>
      </c>
      <c r="P44" s="104">
        <v>10</v>
      </c>
      <c r="Q44" s="105">
        <f t="shared" si="11"/>
        <v>2753.2</v>
      </c>
    </row>
    <row r="45" spans="1:17" ht="45" customHeight="1" x14ac:dyDescent="0.25">
      <c r="A45" s="1773" t="s">
        <v>17</v>
      </c>
      <c r="B45" s="1774" t="s">
        <v>136</v>
      </c>
      <c r="C45" s="1774" t="s">
        <v>19</v>
      </c>
      <c r="D45" s="1774" t="s">
        <v>19</v>
      </c>
      <c r="E45" s="1774" t="s">
        <v>137</v>
      </c>
      <c r="F45" s="1774" t="s">
        <v>19</v>
      </c>
      <c r="G45" s="1774" t="s">
        <v>19</v>
      </c>
      <c r="H45" s="1774" t="s">
        <v>19</v>
      </c>
      <c r="I45" s="1774" t="s">
        <v>19</v>
      </c>
      <c r="J45" s="1774" t="s">
        <v>19</v>
      </c>
      <c r="K45" s="1774" t="s">
        <v>19</v>
      </c>
      <c r="L45" s="1775">
        <f>ROUND(L46,2)+ROUND(L47,2)+ROUND(L48,2)+ROUND(L49,2)+ROUND(L50,2)+ROUND(L51,2)</f>
        <v>29676.449999999997</v>
      </c>
      <c r="M45" s="106" t="s">
        <v>19</v>
      </c>
      <c r="N45" s="106" t="s">
        <v>19</v>
      </c>
      <c r="O45" s="106" t="s">
        <v>19</v>
      </c>
      <c r="P45" s="106" t="s">
        <v>19</v>
      </c>
      <c r="Q45" s="106" t="s">
        <v>19</v>
      </c>
    </row>
    <row r="46" spans="1:17" ht="45" customHeight="1" x14ac:dyDescent="0.25">
      <c r="A46" s="770" t="s">
        <v>21</v>
      </c>
      <c r="B46" s="771" t="s">
        <v>138</v>
      </c>
      <c r="C46" s="771" t="s">
        <v>23</v>
      </c>
      <c r="D46" s="771" t="s">
        <v>139</v>
      </c>
      <c r="E46" s="771" t="s">
        <v>140</v>
      </c>
      <c r="F46" s="772">
        <f t="shared" ref="F46:F51" si="12">P46</f>
        <v>582.9</v>
      </c>
      <c r="G46" s="771" t="s">
        <v>40</v>
      </c>
      <c r="H46" s="773">
        <v>10.71</v>
      </c>
      <c r="I46" s="774">
        <v>10.71</v>
      </c>
      <c r="J46" s="775">
        <v>0.28539999999999999</v>
      </c>
      <c r="K46" s="776">
        <f t="shared" ref="K46:K51" si="13">ROUND(I46,2)+(ROUND(I46,2)*J46)</f>
        <v>13.766634000000002</v>
      </c>
      <c r="L46" s="777">
        <f t="shared" ref="L46:L51" si="14">ROUND(Q46,2)</f>
        <v>8026.53</v>
      </c>
      <c r="M46" s="107"/>
      <c r="N46" s="107" t="s">
        <v>18</v>
      </c>
      <c r="O46" s="107" t="s">
        <v>27</v>
      </c>
      <c r="P46" s="108">
        <v>582.9</v>
      </c>
      <c r="Q46" s="109">
        <f t="shared" ref="Q46:Q51" si="15">ROUND(K46,2)*P46</f>
        <v>8026.5329999999994</v>
      </c>
    </row>
    <row r="47" spans="1:17" ht="45" customHeight="1" x14ac:dyDescent="0.25">
      <c r="A47" s="778" t="s">
        <v>21</v>
      </c>
      <c r="B47" s="779" t="s">
        <v>141</v>
      </c>
      <c r="C47" s="779" t="s">
        <v>23</v>
      </c>
      <c r="D47" s="779" t="s">
        <v>142</v>
      </c>
      <c r="E47" s="779" t="s">
        <v>143</v>
      </c>
      <c r="F47" s="780">
        <f t="shared" si="12"/>
        <v>152.55000000000001</v>
      </c>
      <c r="G47" s="779" t="s">
        <v>26</v>
      </c>
      <c r="H47" s="781">
        <v>62.33</v>
      </c>
      <c r="I47" s="782">
        <v>62.33</v>
      </c>
      <c r="J47" s="783">
        <v>0.28539999999999999</v>
      </c>
      <c r="K47" s="784">
        <f t="shared" si="13"/>
        <v>80.118981999999988</v>
      </c>
      <c r="L47" s="785">
        <f t="shared" si="14"/>
        <v>12222.31</v>
      </c>
      <c r="M47" s="110"/>
      <c r="N47" s="110" t="s">
        <v>18</v>
      </c>
      <c r="O47" s="110" t="s">
        <v>27</v>
      </c>
      <c r="P47" s="111">
        <v>152.55000000000001</v>
      </c>
      <c r="Q47" s="112">
        <f t="shared" si="15"/>
        <v>12222.306000000002</v>
      </c>
    </row>
    <row r="48" spans="1:17" ht="45" customHeight="1" x14ac:dyDescent="0.25">
      <c r="A48" s="786" t="s">
        <v>21</v>
      </c>
      <c r="B48" s="787" t="s">
        <v>144</v>
      </c>
      <c r="C48" s="787" t="s">
        <v>23</v>
      </c>
      <c r="D48" s="787" t="s">
        <v>145</v>
      </c>
      <c r="E48" s="787" t="s">
        <v>146</v>
      </c>
      <c r="F48" s="788">
        <f t="shared" si="12"/>
        <v>11</v>
      </c>
      <c r="G48" s="787" t="s">
        <v>31</v>
      </c>
      <c r="H48" s="789">
        <v>193.26</v>
      </c>
      <c r="I48" s="790">
        <v>193.26</v>
      </c>
      <c r="J48" s="791">
        <v>0.28539999999999999</v>
      </c>
      <c r="K48" s="792">
        <f t="shared" si="13"/>
        <v>248.416404</v>
      </c>
      <c r="L48" s="793">
        <f t="shared" si="14"/>
        <v>2732.62</v>
      </c>
      <c r="M48" s="113"/>
      <c r="N48" s="113" t="s">
        <v>18</v>
      </c>
      <c r="O48" s="113" t="s">
        <v>27</v>
      </c>
      <c r="P48" s="114">
        <v>11</v>
      </c>
      <c r="Q48" s="115">
        <f t="shared" si="15"/>
        <v>2732.62</v>
      </c>
    </row>
    <row r="49" spans="1:17" ht="45" customHeight="1" x14ac:dyDescent="0.25">
      <c r="A49" s="794" t="s">
        <v>21</v>
      </c>
      <c r="B49" s="795" t="s">
        <v>147</v>
      </c>
      <c r="C49" s="795" t="s">
        <v>23</v>
      </c>
      <c r="D49" s="795" t="s">
        <v>148</v>
      </c>
      <c r="E49" s="795" t="s">
        <v>149</v>
      </c>
      <c r="F49" s="796">
        <f t="shared" si="12"/>
        <v>315.83</v>
      </c>
      <c r="G49" s="795" t="s">
        <v>40</v>
      </c>
      <c r="H49" s="797">
        <v>10.83</v>
      </c>
      <c r="I49" s="798">
        <v>10.83</v>
      </c>
      <c r="J49" s="799">
        <v>0.28539999999999999</v>
      </c>
      <c r="K49" s="800">
        <f t="shared" si="13"/>
        <v>13.920881999999999</v>
      </c>
      <c r="L49" s="801">
        <f t="shared" si="14"/>
        <v>4396.3500000000004</v>
      </c>
      <c r="M49" s="116"/>
      <c r="N49" s="116" t="s">
        <v>18</v>
      </c>
      <c r="O49" s="116" t="s">
        <v>27</v>
      </c>
      <c r="P49" s="117">
        <v>315.83</v>
      </c>
      <c r="Q49" s="118">
        <f t="shared" si="15"/>
        <v>4396.3535999999995</v>
      </c>
    </row>
    <row r="50" spans="1:17" ht="45" customHeight="1" x14ac:dyDescent="0.25">
      <c r="A50" s="802" t="s">
        <v>21</v>
      </c>
      <c r="B50" s="803" t="s">
        <v>150</v>
      </c>
      <c r="C50" s="803" t="s">
        <v>23</v>
      </c>
      <c r="D50" s="803" t="s">
        <v>151</v>
      </c>
      <c r="E50" s="803" t="s">
        <v>152</v>
      </c>
      <c r="F50" s="804">
        <f t="shared" si="12"/>
        <v>27.6</v>
      </c>
      <c r="G50" s="803" t="s">
        <v>31</v>
      </c>
      <c r="H50" s="805">
        <v>57.61</v>
      </c>
      <c r="I50" s="806">
        <v>57.61</v>
      </c>
      <c r="J50" s="807">
        <v>0.28539999999999999</v>
      </c>
      <c r="K50" s="808">
        <f t="shared" si="13"/>
        <v>74.051894000000004</v>
      </c>
      <c r="L50" s="809">
        <f t="shared" si="14"/>
        <v>2043.78</v>
      </c>
      <c r="M50" s="119"/>
      <c r="N50" s="119" t="s">
        <v>18</v>
      </c>
      <c r="O50" s="119" t="s">
        <v>27</v>
      </c>
      <c r="P50" s="120">
        <v>27.6</v>
      </c>
      <c r="Q50" s="121">
        <f t="shared" si="15"/>
        <v>2043.78</v>
      </c>
    </row>
    <row r="51" spans="1:17" ht="45" customHeight="1" x14ac:dyDescent="0.25">
      <c r="A51" s="810" t="s">
        <v>21</v>
      </c>
      <c r="B51" s="811" t="s">
        <v>153</v>
      </c>
      <c r="C51" s="811" t="s">
        <v>23</v>
      </c>
      <c r="D51" s="811" t="s">
        <v>154</v>
      </c>
      <c r="E51" s="811" t="s">
        <v>155</v>
      </c>
      <c r="F51" s="812">
        <f t="shared" si="12"/>
        <v>6.1</v>
      </c>
      <c r="G51" s="811" t="s">
        <v>31</v>
      </c>
      <c r="H51" s="813">
        <v>32.5</v>
      </c>
      <c r="I51" s="814">
        <v>32.5</v>
      </c>
      <c r="J51" s="815">
        <v>0.28539999999999999</v>
      </c>
      <c r="K51" s="816">
        <f t="shared" si="13"/>
        <v>41.775500000000001</v>
      </c>
      <c r="L51" s="817">
        <f t="shared" si="14"/>
        <v>254.86</v>
      </c>
      <c r="M51" s="122"/>
      <c r="N51" s="122" t="s">
        <v>18</v>
      </c>
      <c r="O51" s="122" t="s">
        <v>27</v>
      </c>
      <c r="P51" s="123">
        <v>6.1</v>
      </c>
      <c r="Q51" s="124">
        <f t="shared" si="15"/>
        <v>254.858</v>
      </c>
    </row>
    <row r="52" spans="1:17" ht="45" customHeight="1" x14ac:dyDescent="0.25">
      <c r="A52" s="1755" t="s">
        <v>17</v>
      </c>
      <c r="B52" s="1756" t="s">
        <v>156</v>
      </c>
      <c r="C52" s="1756" t="s">
        <v>19</v>
      </c>
      <c r="D52" s="1756" t="s">
        <v>19</v>
      </c>
      <c r="E52" s="1756" t="s">
        <v>157</v>
      </c>
      <c r="F52" s="1756" t="s">
        <v>19</v>
      </c>
      <c r="G52" s="1756" t="s">
        <v>19</v>
      </c>
      <c r="H52" s="1756" t="s">
        <v>19</v>
      </c>
      <c r="I52" s="1756" t="s">
        <v>19</v>
      </c>
      <c r="J52" s="1756" t="s">
        <v>19</v>
      </c>
      <c r="K52" s="1756" t="s">
        <v>19</v>
      </c>
      <c r="L52" s="1757">
        <f>ROUND(L53,2)</f>
        <v>4178.6099999999997</v>
      </c>
      <c r="M52" s="125" t="s">
        <v>19</v>
      </c>
      <c r="N52" s="125" t="s">
        <v>19</v>
      </c>
      <c r="O52" s="125" t="s">
        <v>19</v>
      </c>
      <c r="P52" s="125" t="s">
        <v>19</v>
      </c>
      <c r="Q52" s="125" t="s">
        <v>19</v>
      </c>
    </row>
    <row r="53" spans="1:17" ht="45" customHeight="1" x14ac:dyDescent="0.25">
      <c r="A53" s="818" t="s">
        <v>21</v>
      </c>
      <c r="B53" s="819" t="s">
        <v>158</v>
      </c>
      <c r="C53" s="819" t="s">
        <v>23</v>
      </c>
      <c r="D53" s="819" t="s">
        <v>159</v>
      </c>
      <c r="E53" s="819" t="s">
        <v>160</v>
      </c>
      <c r="F53" s="820">
        <f>P53</f>
        <v>82.03</v>
      </c>
      <c r="G53" s="819" t="s">
        <v>26</v>
      </c>
      <c r="H53" s="821">
        <v>39.630000000000003</v>
      </c>
      <c r="I53" s="822">
        <v>39.630000000000003</v>
      </c>
      <c r="J53" s="823">
        <v>0.28539999999999999</v>
      </c>
      <c r="K53" s="824">
        <f>ROUND(I53,2)+(ROUND(I53,2)*J53)</f>
        <v>50.940402000000006</v>
      </c>
      <c r="L53" s="825">
        <f>ROUND(Q53,2)</f>
        <v>4178.6099999999997</v>
      </c>
      <c r="M53" s="126"/>
      <c r="N53" s="126" t="s">
        <v>18</v>
      </c>
      <c r="O53" s="126" t="s">
        <v>27</v>
      </c>
      <c r="P53" s="127">
        <v>82.03</v>
      </c>
      <c r="Q53" s="128">
        <f>ROUND(K53,2)*P53</f>
        <v>4178.6081999999997</v>
      </c>
    </row>
    <row r="54" spans="1:17" ht="45" customHeight="1" x14ac:dyDescent="0.25">
      <c r="A54" s="1776" t="s">
        <v>17</v>
      </c>
      <c r="B54" s="1777" t="s">
        <v>161</v>
      </c>
      <c r="C54" s="1777" t="s">
        <v>19</v>
      </c>
      <c r="D54" s="1777" t="s">
        <v>19</v>
      </c>
      <c r="E54" s="1777" t="s">
        <v>162</v>
      </c>
      <c r="F54" s="1777" t="s">
        <v>19</v>
      </c>
      <c r="G54" s="1777" t="s">
        <v>19</v>
      </c>
      <c r="H54" s="1777" t="s">
        <v>19</v>
      </c>
      <c r="I54" s="1777" t="s">
        <v>19</v>
      </c>
      <c r="J54" s="1777" t="s">
        <v>19</v>
      </c>
      <c r="K54" s="1777" t="s">
        <v>19</v>
      </c>
      <c r="L54" s="1778">
        <f>ROUND(L55,2)+ROUND(L56,2)+ROUND(L57,2)+ROUND(L58,2)+ROUND(L59,2)+ROUND(L60,2)+ROUND(L61,2)</f>
        <v>108867.76000000001</v>
      </c>
      <c r="M54" s="129" t="s">
        <v>19</v>
      </c>
      <c r="N54" s="129" t="s">
        <v>19</v>
      </c>
      <c r="O54" s="129" t="s">
        <v>19</v>
      </c>
      <c r="P54" s="129" t="s">
        <v>19</v>
      </c>
      <c r="Q54" s="129" t="s">
        <v>19</v>
      </c>
    </row>
    <row r="55" spans="1:17" ht="45" customHeight="1" x14ac:dyDescent="0.25">
      <c r="A55" s="826" t="s">
        <v>21</v>
      </c>
      <c r="B55" s="827" t="s">
        <v>163</v>
      </c>
      <c r="C55" s="827" t="s">
        <v>23</v>
      </c>
      <c r="D55" s="827" t="s">
        <v>164</v>
      </c>
      <c r="E55" s="827" t="s">
        <v>165</v>
      </c>
      <c r="F55" s="828">
        <f t="shared" ref="F55:F61" si="16">P55</f>
        <v>503.83</v>
      </c>
      <c r="G55" s="827" t="s">
        <v>26</v>
      </c>
      <c r="H55" s="829">
        <v>8.33</v>
      </c>
      <c r="I55" s="830">
        <v>8.33</v>
      </c>
      <c r="J55" s="831">
        <v>0.28539999999999999</v>
      </c>
      <c r="K55" s="832">
        <f t="shared" ref="K55:K61" si="17">ROUND(I55,2)+(ROUND(I55,2)*J55)</f>
        <v>10.707381999999999</v>
      </c>
      <c r="L55" s="833">
        <f t="shared" ref="L55:L61" si="18">ROUND(Q55,2)</f>
        <v>5396.02</v>
      </c>
      <c r="M55" s="130"/>
      <c r="N55" s="130" t="s">
        <v>18</v>
      </c>
      <c r="O55" s="130" t="s">
        <v>27</v>
      </c>
      <c r="P55" s="131">
        <v>503.83</v>
      </c>
      <c r="Q55" s="132">
        <f t="shared" ref="Q55:Q61" si="19">ROUND(K55,2)*P55</f>
        <v>5396.0192999999999</v>
      </c>
    </row>
    <row r="56" spans="1:17" ht="45" customHeight="1" x14ac:dyDescent="0.25">
      <c r="A56" s="834" t="s">
        <v>21</v>
      </c>
      <c r="B56" s="835" t="s">
        <v>166</v>
      </c>
      <c r="C56" s="835" t="s">
        <v>23</v>
      </c>
      <c r="D56" s="835" t="s">
        <v>167</v>
      </c>
      <c r="E56" s="835" t="s">
        <v>168</v>
      </c>
      <c r="F56" s="836">
        <f t="shared" si="16"/>
        <v>129.68</v>
      </c>
      <c r="G56" s="835" t="s">
        <v>26</v>
      </c>
      <c r="H56" s="837">
        <v>5.92</v>
      </c>
      <c r="I56" s="838">
        <v>5.92</v>
      </c>
      <c r="J56" s="839">
        <v>0.28539999999999999</v>
      </c>
      <c r="K56" s="840">
        <f t="shared" si="17"/>
        <v>7.6095679999999994</v>
      </c>
      <c r="L56" s="841">
        <f t="shared" si="18"/>
        <v>986.86</v>
      </c>
      <c r="M56" s="133"/>
      <c r="N56" s="133" t="s">
        <v>18</v>
      </c>
      <c r="O56" s="133" t="s">
        <v>27</v>
      </c>
      <c r="P56" s="134">
        <v>129.68</v>
      </c>
      <c r="Q56" s="135">
        <f t="shared" si="19"/>
        <v>986.86480000000006</v>
      </c>
    </row>
    <row r="57" spans="1:17" ht="45" customHeight="1" x14ac:dyDescent="0.25">
      <c r="A57" s="842" t="s">
        <v>21</v>
      </c>
      <c r="B57" s="843" t="s">
        <v>169</v>
      </c>
      <c r="C57" s="843" t="s">
        <v>23</v>
      </c>
      <c r="D57" s="843" t="s">
        <v>170</v>
      </c>
      <c r="E57" s="843" t="s">
        <v>171</v>
      </c>
      <c r="F57" s="844">
        <f t="shared" si="16"/>
        <v>323.39999999999998</v>
      </c>
      <c r="G57" s="843" t="s">
        <v>26</v>
      </c>
      <c r="H57" s="845">
        <v>37.46</v>
      </c>
      <c r="I57" s="846">
        <v>37.46</v>
      </c>
      <c r="J57" s="847">
        <v>0.28539999999999999</v>
      </c>
      <c r="K57" s="848">
        <f t="shared" si="17"/>
        <v>48.151083999999997</v>
      </c>
      <c r="L57" s="849">
        <f t="shared" si="18"/>
        <v>15571.71</v>
      </c>
      <c r="M57" s="136"/>
      <c r="N57" s="136" t="s">
        <v>18</v>
      </c>
      <c r="O57" s="136" t="s">
        <v>27</v>
      </c>
      <c r="P57" s="137">
        <v>323.39999999999998</v>
      </c>
      <c r="Q57" s="138">
        <f t="shared" si="19"/>
        <v>15571.71</v>
      </c>
    </row>
    <row r="58" spans="1:17" ht="45" customHeight="1" x14ac:dyDescent="0.25">
      <c r="A58" s="850" t="s">
        <v>21</v>
      </c>
      <c r="B58" s="851" t="s">
        <v>172</v>
      </c>
      <c r="C58" s="851" t="s">
        <v>23</v>
      </c>
      <c r="D58" s="851" t="s">
        <v>173</v>
      </c>
      <c r="E58" s="851" t="s">
        <v>174</v>
      </c>
      <c r="F58" s="852">
        <f t="shared" si="16"/>
        <v>367.33</v>
      </c>
      <c r="G58" s="851" t="s">
        <v>26</v>
      </c>
      <c r="H58" s="853">
        <v>29.79</v>
      </c>
      <c r="I58" s="854">
        <v>29.79</v>
      </c>
      <c r="J58" s="855">
        <v>0.28539999999999999</v>
      </c>
      <c r="K58" s="856">
        <f t="shared" si="17"/>
        <v>38.292065999999998</v>
      </c>
      <c r="L58" s="857">
        <f t="shared" si="18"/>
        <v>14065.07</v>
      </c>
      <c r="M58" s="139"/>
      <c r="N58" s="139" t="s">
        <v>18</v>
      </c>
      <c r="O58" s="139" t="s">
        <v>27</v>
      </c>
      <c r="P58" s="140">
        <v>367.33</v>
      </c>
      <c r="Q58" s="141">
        <f t="shared" si="19"/>
        <v>14065.065699999999</v>
      </c>
    </row>
    <row r="59" spans="1:17" ht="45" customHeight="1" x14ac:dyDescent="0.25">
      <c r="A59" s="858" t="s">
        <v>21</v>
      </c>
      <c r="B59" s="859" t="s">
        <v>175</v>
      </c>
      <c r="C59" s="859" t="s">
        <v>23</v>
      </c>
      <c r="D59" s="859" t="s">
        <v>176</v>
      </c>
      <c r="E59" s="859" t="s">
        <v>177</v>
      </c>
      <c r="F59" s="860">
        <f t="shared" si="16"/>
        <v>141.69999999999999</v>
      </c>
      <c r="G59" s="859" t="s">
        <v>26</v>
      </c>
      <c r="H59" s="861">
        <v>61.27</v>
      </c>
      <c r="I59" s="862">
        <v>61.27</v>
      </c>
      <c r="J59" s="863">
        <v>0.28539999999999999</v>
      </c>
      <c r="K59" s="864">
        <f t="shared" si="17"/>
        <v>78.756458000000009</v>
      </c>
      <c r="L59" s="865">
        <f t="shared" si="18"/>
        <v>11160.29</v>
      </c>
      <c r="M59" s="142"/>
      <c r="N59" s="142" t="s">
        <v>18</v>
      </c>
      <c r="O59" s="142" t="s">
        <v>27</v>
      </c>
      <c r="P59" s="143">
        <v>141.69999999999999</v>
      </c>
      <c r="Q59" s="144">
        <f t="shared" si="19"/>
        <v>11160.291999999999</v>
      </c>
    </row>
    <row r="60" spans="1:17" ht="45" customHeight="1" x14ac:dyDescent="0.25">
      <c r="A60" s="866" t="s">
        <v>21</v>
      </c>
      <c r="B60" s="867" t="s">
        <v>178</v>
      </c>
      <c r="C60" s="867" t="s">
        <v>23</v>
      </c>
      <c r="D60" s="867" t="s">
        <v>179</v>
      </c>
      <c r="E60" s="867" t="s">
        <v>180</v>
      </c>
      <c r="F60" s="868">
        <f t="shared" si="16"/>
        <v>205.4</v>
      </c>
      <c r="G60" s="867" t="s">
        <v>26</v>
      </c>
      <c r="H60" s="869">
        <v>63.42</v>
      </c>
      <c r="I60" s="870">
        <v>63.42</v>
      </c>
      <c r="J60" s="871">
        <v>0.28539999999999999</v>
      </c>
      <c r="K60" s="872">
        <f t="shared" si="17"/>
        <v>81.520068000000009</v>
      </c>
      <c r="L60" s="873">
        <f t="shared" si="18"/>
        <v>16744.21</v>
      </c>
      <c r="M60" s="145"/>
      <c r="N60" s="145" t="s">
        <v>18</v>
      </c>
      <c r="O60" s="145" t="s">
        <v>27</v>
      </c>
      <c r="P60" s="146">
        <v>205.4</v>
      </c>
      <c r="Q60" s="147">
        <f t="shared" si="19"/>
        <v>16744.207999999999</v>
      </c>
    </row>
    <row r="61" spans="1:17" ht="45" customHeight="1" x14ac:dyDescent="0.25">
      <c r="A61" s="874" t="s">
        <v>21</v>
      </c>
      <c r="B61" s="875" t="s">
        <v>181</v>
      </c>
      <c r="C61" s="875" t="s">
        <v>23</v>
      </c>
      <c r="D61" s="875" t="s">
        <v>182</v>
      </c>
      <c r="E61" s="875" t="s">
        <v>183</v>
      </c>
      <c r="F61" s="876">
        <f t="shared" si="16"/>
        <v>141.19</v>
      </c>
      <c r="G61" s="875" t="s">
        <v>26</v>
      </c>
      <c r="H61" s="877">
        <v>247.64</v>
      </c>
      <c r="I61" s="878">
        <v>247.64</v>
      </c>
      <c r="J61" s="879">
        <v>0.28539999999999999</v>
      </c>
      <c r="K61" s="880">
        <f t="shared" si="17"/>
        <v>318.31645599999996</v>
      </c>
      <c r="L61" s="881">
        <f t="shared" si="18"/>
        <v>44943.6</v>
      </c>
      <c r="M61" s="148"/>
      <c r="N61" s="148" t="s">
        <v>18</v>
      </c>
      <c r="O61" s="148" t="s">
        <v>27</v>
      </c>
      <c r="P61" s="149">
        <v>141.19</v>
      </c>
      <c r="Q61" s="150">
        <f t="shared" si="19"/>
        <v>44943.6008</v>
      </c>
    </row>
    <row r="62" spans="1:17" ht="45" customHeight="1" x14ac:dyDescent="0.25">
      <c r="A62" s="1779" t="s">
        <v>17</v>
      </c>
      <c r="B62" s="1780" t="s">
        <v>184</v>
      </c>
      <c r="C62" s="1780" t="s">
        <v>19</v>
      </c>
      <c r="D62" s="1780" t="s">
        <v>19</v>
      </c>
      <c r="E62" s="1780" t="s">
        <v>185</v>
      </c>
      <c r="F62" s="1780" t="s">
        <v>19</v>
      </c>
      <c r="G62" s="1780" t="s">
        <v>19</v>
      </c>
      <c r="H62" s="1780" t="s">
        <v>19</v>
      </c>
      <c r="I62" s="1780" t="s">
        <v>19</v>
      </c>
      <c r="J62" s="1780" t="s">
        <v>19</v>
      </c>
      <c r="K62" s="1780" t="s">
        <v>19</v>
      </c>
      <c r="L62" s="1781">
        <f>ROUND(L63,2)+ROUND(L64,2)+ROUND(L65,2)+ROUND(L66,2)+ROUND(L67,2)</f>
        <v>337153.47</v>
      </c>
      <c r="M62" s="151" t="s">
        <v>19</v>
      </c>
      <c r="N62" s="151" t="s">
        <v>19</v>
      </c>
      <c r="O62" s="151" t="s">
        <v>19</v>
      </c>
      <c r="P62" s="151" t="s">
        <v>19</v>
      </c>
      <c r="Q62" s="151" t="s">
        <v>19</v>
      </c>
    </row>
    <row r="63" spans="1:17" ht="45" customHeight="1" x14ac:dyDescent="0.25">
      <c r="A63" s="882" t="s">
        <v>21</v>
      </c>
      <c r="B63" s="883" t="s">
        <v>186</v>
      </c>
      <c r="C63" s="883" t="s">
        <v>23</v>
      </c>
      <c r="D63" s="883" t="s">
        <v>187</v>
      </c>
      <c r="E63" s="883" t="s">
        <v>188</v>
      </c>
      <c r="F63" s="884">
        <f>P63</f>
        <v>141.69999999999999</v>
      </c>
      <c r="G63" s="883" t="s">
        <v>26</v>
      </c>
      <c r="H63" s="885">
        <v>42.92</v>
      </c>
      <c r="I63" s="886">
        <v>42.92</v>
      </c>
      <c r="J63" s="887">
        <v>0.28539999999999999</v>
      </c>
      <c r="K63" s="888">
        <f>ROUND(I63,2)+(ROUND(I63,2)*J63)</f>
        <v>55.169368000000006</v>
      </c>
      <c r="L63" s="889">
        <f>ROUND(Q63,2)</f>
        <v>7817.59</v>
      </c>
      <c r="M63" s="152"/>
      <c r="N63" s="152" t="s">
        <v>18</v>
      </c>
      <c r="O63" s="152" t="s">
        <v>27</v>
      </c>
      <c r="P63" s="153">
        <v>141.69999999999999</v>
      </c>
      <c r="Q63" s="154">
        <f>ROUND(K63,2)*P63</f>
        <v>7817.5889999999999</v>
      </c>
    </row>
    <row r="64" spans="1:17" ht="45" customHeight="1" x14ac:dyDescent="0.25">
      <c r="A64" s="890" t="s">
        <v>21</v>
      </c>
      <c r="B64" s="891" t="s">
        <v>189</v>
      </c>
      <c r="C64" s="891" t="s">
        <v>23</v>
      </c>
      <c r="D64" s="891" t="s">
        <v>190</v>
      </c>
      <c r="E64" s="891" t="s">
        <v>191</v>
      </c>
      <c r="F64" s="892">
        <f>P64</f>
        <v>5.22</v>
      </c>
      <c r="G64" s="891" t="s">
        <v>31</v>
      </c>
      <c r="H64" s="893">
        <v>90.44</v>
      </c>
      <c r="I64" s="894">
        <v>90.44</v>
      </c>
      <c r="J64" s="895">
        <v>0.28539999999999999</v>
      </c>
      <c r="K64" s="896">
        <f>ROUND(I64,2)+(ROUND(I64,2)*J64)</f>
        <v>116.251576</v>
      </c>
      <c r="L64" s="897">
        <f>ROUND(Q64,2)</f>
        <v>606.83000000000004</v>
      </c>
      <c r="M64" s="155"/>
      <c r="N64" s="155" t="s">
        <v>18</v>
      </c>
      <c r="O64" s="155" t="s">
        <v>27</v>
      </c>
      <c r="P64" s="156">
        <v>5.22</v>
      </c>
      <c r="Q64" s="157">
        <f>ROUND(K64,2)*P64</f>
        <v>606.82499999999993</v>
      </c>
    </row>
    <row r="65" spans="1:17" ht="45" customHeight="1" x14ac:dyDescent="0.25">
      <c r="A65" s="898" t="s">
        <v>21</v>
      </c>
      <c r="B65" s="899" t="s">
        <v>192</v>
      </c>
      <c r="C65" s="899" t="s">
        <v>23</v>
      </c>
      <c r="D65" s="899" t="s">
        <v>193</v>
      </c>
      <c r="E65" s="899" t="s">
        <v>194</v>
      </c>
      <c r="F65" s="900">
        <f>P65</f>
        <v>38.76</v>
      </c>
      <c r="G65" s="899" t="s">
        <v>26</v>
      </c>
      <c r="H65" s="901">
        <v>80.64</v>
      </c>
      <c r="I65" s="902">
        <v>80.64</v>
      </c>
      <c r="J65" s="903">
        <v>0.28539999999999999</v>
      </c>
      <c r="K65" s="904">
        <f>ROUND(I65,2)+(ROUND(I65,2)*J65)</f>
        <v>103.654656</v>
      </c>
      <c r="L65" s="905">
        <f>ROUND(Q65,2)</f>
        <v>4017.47</v>
      </c>
      <c r="M65" s="158"/>
      <c r="N65" s="158" t="s">
        <v>18</v>
      </c>
      <c r="O65" s="158" t="s">
        <v>27</v>
      </c>
      <c r="P65" s="159">
        <v>38.76</v>
      </c>
      <c r="Q65" s="160">
        <f>ROUND(K65,2)*P65</f>
        <v>4017.4740000000002</v>
      </c>
    </row>
    <row r="66" spans="1:17" ht="45" customHeight="1" x14ac:dyDescent="0.25">
      <c r="A66" s="906" t="s">
        <v>21</v>
      </c>
      <c r="B66" s="907" t="s">
        <v>195</v>
      </c>
      <c r="C66" s="907" t="s">
        <v>23</v>
      </c>
      <c r="D66" s="907" t="s">
        <v>196</v>
      </c>
      <c r="E66" s="907" t="s">
        <v>197</v>
      </c>
      <c r="F66" s="908">
        <f>P66</f>
        <v>2403.67</v>
      </c>
      <c r="G66" s="907" t="s">
        <v>26</v>
      </c>
      <c r="H66" s="909">
        <v>98.25</v>
      </c>
      <c r="I66" s="910">
        <v>98.25</v>
      </c>
      <c r="J66" s="911">
        <v>0.28539999999999999</v>
      </c>
      <c r="K66" s="912">
        <f>ROUND(I66,2)+(ROUND(I66,2)*J66)</f>
        <v>126.29055</v>
      </c>
      <c r="L66" s="913">
        <f>ROUND(Q66,2)</f>
        <v>303559.48</v>
      </c>
      <c r="M66" s="161"/>
      <c r="N66" s="161" t="s">
        <v>18</v>
      </c>
      <c r="O66" s="161" t="s">
        <v>27</v>
      </c>
      <c r="P66" s="162">
        <v>2403.67</v>
      </c>
      <c r="Q66" s="163">
        <f>ROUND(K66,2)*P66</f>
        <v>303559.48430000001</v>
      </c>
    </row>
    <row r="67" spans="1:17" ht="45" customHeight="1" x14ac:dyDescent="0.25">
      <c r="A67" s="914" t="s">
        <v>21</v>
      </c>
      <c r="B67" s="915" t="s">
        <v>198</v>
      </c>
      <c r="C67" s="915" t="s">
        <v>23</v>
      </c>
      <c r="D67" s="915" t="s">
        <v>199</v>
      </c>
      <c r="E67" s="915" t="s">
        <v>200</v>
      </c>
      <c r="F67" s="916">
        <f>P67</f>
        <v>1040.95</v>
      </c>
      <c r="G67" s="915" t="s">
        <v>26</v>
      </c>
      <c r="H67" s="917">
        <v>15.81</v>
      </c>
      <c r="I67" s="918">
        <v>15.81</v>
      </c>
      <c r="J67" s="919">
        <v>0.28539999999999999</v>
      </c>
      <c r="K67" s="920">
        <f>ROUND(I67,2)+(ROUND(I67,2)*J67)</f>
        <v>20.322174</v>
      </c>
      <c r="L67" s="921">
        <f>ROUND(Q67,2)</f>
        <v>21152.1</v>
      </c>
      <c r="M67" s="164"/>
      <c r="N67" s="164" t="s">
        <v>18</v>
      </c>
      <c r="O67" s="164" t="s">
        <v>27</v>
      </c>
      <c r="P67" s="165">
        <v>1040.95</v>
      </c>
      <c r="Q67" s="166">
        <f>ROUND(K67,2)*P67</f>
        <v>21152.104000000003</v>
      </c>
    </row>
    <row r="68" spans="1:17" ht="45" customHeight="1" x14ac:dyDescent="0.25">
      <c r="A68" s="1782" t="s">
        <v>17</v>
      </c>
      <c r="B68" s="1783" t="s">
        <v>201</v>
      </c>
      <c r="C68" s="1783" t="s">
        <v>19</v>
      </c>
      <c r="D68" s="1783" t="s">
        <v>19</v>
      </c>
      <c r="E68" s="1783" t="s">
        <v>202</v>
      </c>
      <c r="F68" s="1783" t="s">
        <v>19</v>
      </c>
      <c r="G68" s="1783" t="s">
        <v>19</v>
      </c>
      <c r="H68" s="1783" t="s">
        <v>19</v>
      </c>
      <c r="I68" s="1783" t="s">
        <v>19</v>
      </c>
      <c r="J68" s="1783" t="s">
        <v>19</v>
      </c>
      <c r="K68" s="1783" t="s">
        <v>19</v>
      </c>
      <c r="L68" s="1784">
        <f>ROUND(L69,2)+ROUND(L70,2)+ROUND(L71,2)+ROUND(L72,2)+ROUND(L73,2)</f>
        <v>12532.349999999999</v>
      </c>
      <c r="M68" s="167" t="s">
        <v>19</v>
      </c>
      <c r="N68" s="167" t="s">
        <v>19</v>
      </c>
      <c r="O68" s="167" t="s">
        <v>19</v>
      </c>
      <c r="P68" s="167" t="s">
        <v>19</v>
      </c>
      <c r="Q68" s="167" t="s">
        <v>19</v>
      </c>
    </row>
    <row r="69" spans="1:17" ht="45" customHeight="1" x14ac:dyDescent="0.25">
      <c r="A69" s="922" t="s">
        <v>21</v>
      </c>
      <c r="B69" s="923" t="s">
        <v>203</v>
      </c>
      <c r="C69" s="923" t="s">
        <v>23</v>
      </c>
      <c r="D69" s="923" t="s">
        <v>204</v>
      </c>
      <c r="E69" s="923" t="s">
        <v>205</v>
      </c>
      <c r="F69" s="924">
        <f>P69</f>
        <v>310.11</v>
      </c>
      <c r="G69" s="923" t="s">
        <v>26</v>
      </c>
      <c r="H69" s="925">
        <v>5.5</v>
      </c>
      <c r="I69" s="926">
        <v>5.5</v>
      </c>
      <c r="J69" s="927">
        <v>0.28539999999999999</v>
      </c>
      <c r="K69" s="928">
        <f>ROUND(I69,2)+(ROUND(I69,2)*J69)</f>
        <v>7.0697000000000001</v>
      </c>
      <c r="L69" s="929">
        <f>ROUND(Q69,2)</f>
        <v>2192.48</v>
      </c>
      <c r="M69" s="168"/>
      <c r="N69" s="168" t="s">
        <v>18</v>
      </c>
      <c r="O69" s="168" t="s">
        <v>27</v>
      </c>
      <c r="P69" s="169">
        <v>310.11</v>
      </c>
      <c r="Q69" s="170">
        <f>ROUND(K69,2)*P69</f>
        <v>2192.4777000000004</v>
      </c>
    </row>
    <row r="70" spans="1:17" ht="45" customHeight="1" x14ac:dyDescent="0.25">
      <c r="A70" s="930" t="s">
        <v>21</v>
      </c>
      <c r="B70" s="931" t="s">
        <v>206</v>
      </c>
      <c r="C70" s="931" t="s">
        <v>23</v>
      </c>
      <c r="D70" s="931" t="s">
        <v>207</v>
      </c>
      <c r="E70" s="931" t="s">
        <v>208</v>
      </c>
      <c r="F70" s="932">
        <f>P70</f>
        <v>310.11</v>
      </c>
      <c r="G70" s="931" t="s">
        <v>26</v>
      </c>
      <c r="H70" s="933">
        <v>13.03</v>
      </c>
      <c r="I70" s="934">
        <v>13.03</v>
      </c>
      <c r="J70" s="935">
        <v>0.28539999999999999</v>
      </c>
      <c r="K70" s="936">
        <f>ROUND(I70,2)+(ROUND(I70,2)*J70)</f>
        <v>16.748761999999999</v>
      </c>
      <c r="L70" s="937">
        <f>ROUND(Q70,2)</f>
        <v>5194.34</v>
      </c>
      <c r="M70" s="171"/>
      <c r="N70" s="171" t="s">
        <v>18</v>
      </c>
      <c r="O70" s="171" t="s">
        <v>27</v>
      </c>
      <c r="P70" s="172">
        <v>310.11</v>
      </c>
      <c r="Q70" s="173">
        <f>ROUND(K70,2)*P70</f>
        <v>5194.3425000000007</v>
      </c>
    </row>
    <row r="71" spans="1:17" ht="45" customHeight="1" x14ac:dyDescent="0.25">
      <c r="A71" s="938" t="s">
        <v>21</v>
      </c>
      <c r="B71" s="939" t="s">
        <v>209</v>
      </c>
      <c r="C71" s="939" t="s">
        <v>23</v>
      </c>
      <c r="D71" s="939" t="s">
        <v>210</v>
      </c>
      <c r="E71" s="939" t="s">
        <v>211</v>
      </c>
      <c r="F71" s="940">
        <f>P71</f>
        <v>129.68</v>
      </c>
      <c r="G71" s="939" t="s">
        <v>26</v>
      </c>
      <c r="H71" s="941">
        <v>15.42</v>
      </c>
      <c r="I71" s="942">
        <v>15.42</v>
      </c>
      <c r="J71" s="943">
        <v>0.28539999999999999</v>
      </c>
      <c r="K71" s="944">
        <f>ROUND(I71,2)+(ROUND(I71,2)*J71)</f>
        <v>19.820868000000001</v>
      </c>
      <c r="L71" s="945">
        <f>ROUND(Q71,2)</f>
        <v>2570.2600000000002</v>
      </c>
      <c r="M71" s="174"/>
      <c r="N71" s="174" t="s">
        <v>18</v>
      </c>
      <c r="O71" s="174" t="s">
        <v>27</v>
      </c>
      <c r="P71" s="175">
        <v>129.68</v>
      </c>
      <c r="Q71" s="176">
        <f>ROUND(K71,2)*P71</f>
        <v>2570.2576000000004</v>
      </c>
    </row>
    <row r="72" spans="1:17" ht="45" customHeight="1" x14ac:dyDescent="0.25">
      <c r="A72" s="946" t="s">
        <v>21</v>
      </c>
      <c r="B72" s="947" t="s">
        <v>212</v>
      </c>
      <c r="C72" s="947" t="s">
        <v>23</v>
      </c>
      <c r="D72" s="947" t="s">
        <v>213</v>
      </c>
      <c r="E72" s="947" t="s">
        <v>214</v>
      </c>
      <c r="F72" s="948">
        <f>P72</f>
        <v>106</v>
      </c>
      <c r="G72" s="947" t="s">
        <v>26</v>
      </c>
      <c r="H72" s="949">
        <v>13.29</v>
      </c>
      <c r="I72" s="950">
        <v>13.29</v>
      </c>
      <c r="J72" s="951">
        <v>0.28539999999999999</v>
      </c>
      <c r="K72" s="952">
        <f>ROUND(I72,2)+(ROUND(I72,2)*J72)</f>
        <v>17.082965999999999</v>
      </c>
      <c r="L72" s="953">
        <f>ROUND(Q72,2)</f>
        <v>1810.48</v>
      </c>
      <c r="M72" s="177"/>
      <c r="N72" s="177" t="s">
        <v>18</v>
      </c>
      <c r="O72" s="177" t="s">
        <v>27</v>
      </c>
      <c r="P72" s="178">
        <v>106</v>
      </c>
      <c r="Q72" s="179">
        <f>ROUND(K72,2)*P72</f>
        <v>1810.4799999999998</v>
      </c>
    </row>
    <row r="73" spans="1:17" ht="45" customHeight="1" x14ac:dyDescent="0.25">
      <c r="A73" s="954" t="s">
        <v>21</v>
      </c>
      <c r="B73" s="955" t="s">
        <v>215</v>
      </c>
      <c r="C73" s="955" t="s">
        <v>23</v>
      </c>
      <c r="D73" s="955" t="s">
        <v>216</v>
      </c>
      <c r="E73" s="955" t="s">
        <v>217</v>
      </c>
      <c r="F73" s="956">
        <f>P73</f>
        <v>21.92</v>
      </c>
      <c r="G73" s="955" t="s">
        <v>26</v>
      </c>
      <c r="H73" s="957">
        <v>27.14</v>
      </c>
      <c r="I73" s="958">
        <v>27.14</v>
      </c>
      <c r="J73" s="959">
        <v>0.28539999999999999</v>
      </c>
      <c r="K73" s="960">
        <f>ROUND(I73,2)+(ROUND(I73,2)*J73)</f>
        <v>34.885756000000001</v>
      </c>
      <c r="L73" s="961">
        <f>ROUND(Q73,2)</f>
        <v>764.79</v>
      </c>
      <c r="M73" s="180"/>
      <c r="N73" s="180" t="s">
        <v>18</v>
      </c>
      <c r="O73" s="180" t="s">
        <v>27</v>
      </c>
      <c r="P73" s="181">
        <v>21.92</v>
      </c>
      <c r="Q73" s="182">
        <f>ROUND(K73,2)*P73</f>
        <v>764.78880000000004</v>
      </c>
    </row>
    <row r="74" spans="1:17" ht="45" customHeight="1" x14ac:dyDescent="0.25">
      <c r="A74" s="1785" t="s">
        <v>17</v>
      </c>
      <c r="B74" s="1786" t="s">
        <v>218</v>
      </c>
      <c r="C74" s="1786" t="s">
        <v>19</v>
      </c>
      <c r="D74" s="1786" t="s">
        <v>19</v>
      </c>
      <c r="E74" s="1786" t="s">
        <v>219</v>
      </c>
      <c r="F74" s="1786" t="s">
        <v>19</v>
      </c>
      <c r="G74" s="1786" t="s">
        <v>19</v>
      </c>
      <c r="H74" s="1786" t="s">
        <v>19</v>
      </c>
      <c r="I74" s="1786" t="s">
        <v>19</v>
      </c>
      <c r="J74" s="1786" t="s">
        <v>19</v>
      </c>
      <c r="K74" s="1786" t="s">
        <v>19</v>
      </c>
      <c r="L74" s="1787">
        <f>ROUND(L75,2)+ROUND(L76,2)+ROUND(L77,2)+ROUND(L78,2)+ROUND(L79,2)+ROUND(L80,2)+ROUND(L81,2)+ROUND(L82,2)+ROUND(L83,2)+ROUND(L84,2)+ROUND(L85,2)+ROUND(L86,2)+ROUND(L87,2)+ROUND(L88,2)+ROUND(L89,2)+ROUND(L90,2)+ROUND(L91,2)+ROUND(L92,2)+ROUND(L93,2)+ROUND(L94,2)+ROUND(L95,2)+ROUND(L96,2)+ROUND(L97,2)+ROUND(L98,2)+ROUND(L99,2)+ROUND(L100,2)+ROUND(L101,2)+ROUND(L102,2)+ROUND(L103,2)+ROUND(L104,2)+ROUND(L105,2)+ROUND(L106,2)+ROUND(L107,2)+ROUND(L108,2)</f>
        <v>9280.9700000000012</v>
      </c>
      <c r="M74" s="183" t="s">
        <v>19</v>
      </c>
      <c r="N74" s="183" t="s">
        <v>19</v>
      </c>
      <c r="O74" s="183" t="s">
        <v>19</v>
      </c>
      <c r="P74" s="183" t="s">
        <v>19</v>
      </c>
      <c r="Q74" s="183" t="s">
        <v>19</v>
      </c>
    </row>
    <row r="75" spans="1:17" ht="45" customHeight="1" x14ac:dyDescent="0.25">
      <c r="A75" s="962" t="s">
        <v>21</v>
      </c>
      <c r="B75" s="963" t="s">
        <v>220</v>
      </c>
      <c r="C75" s="963" t="s">
        <v>23</v>
      </c>
      <c r="D75" s="963" t="s">
        <v>221</v>
      </c>
      <c r="E75" s="963" t="s">
        <v>222</v>
      </c>
      <c r="F75" s="964">
        <f t="shared" ref="F75:F108" si="20">P75</f>
        <v>12</v>
      </c>
      <c r="G75" s="963" t="s">
        <v>31</v>
      </c>
      <c r="H75" s="965">
        <v>10.67</v>
      </c>
      <c r="I75" s="966">
        <v>10.67</v>
      </c>
      <c r="J75" s="967">
        <v>0.28539999999999999</v>
      </c>
      <c r="K75" s="968">
        <f t="shared" ref="K75:K108" si="21">ROUND(I75,2)+(ROUND(I75,2)*J75)</f>
        <v>13.715218</v>
      </c>
      <c r="L75" s="969">
        <f t="shared" ref="L75:L108" si="22">ROUND(Q75,2)</f>
        <v>164.64</v>
      </c>
      <c r="M75" s="184"/>
      <c r="N75" s="184" t="s">
        <v>18</v>
      </c>
      <c r="O75" s="184" t="s">
        <v>27</v>
      </c>
      <c r="P75" s="185">
        <v>12</v>
      </c>
      <c r="Q75" s="186">
        <f t="shared" ref="Q75:Q108" si="23">ROUND(K75,2)*P75</f>
        <v>164.64000000000001</v>
      </c>
    </row>
    <row r="76" spans="1:17" ht="45" customHeight="1" x14ac:dyDescent="0.25">
      <c r="A76" s="970" t="s">
        <v>21</v>
      </c>
      <c r="B76" s="971" t="s">
        <v>223</v>
      </c>
      <c r="C76" s="971" t="s">
        <v>23</v>
      </c>
      <c r="D76" s="971" t="s">
        <v>224</v>
      </c>
      <c r="E76" s="971" t="s">
        <v>225</v>
      </c>
      <c r="F76" s="972">
        <f t="shared" si="20"/>
        <v>42</v>
      </c>
      <c r="G76" s="971" t="s">
        <v>31</v>
      </c>
      <c r="H76" s="973">
        <v>5.17</v>
      </c>
      <c r="I76" s="974">
        <v>5.17</v>
      </c>
      <c r="J76" s="975">
        <v>0.28539999999999999</v>
      </c>
      <c r="K76" s="976">
        <f t="shared" si="21"/>
        <v>6.645518</v>
      </c>
      <c r="L76" s="977">
        <f t="shared" si="22"/>
        <v>279.3</v>
      </c>
      <c r="M76" s="187"/>
      <c r="N76" s="187" t="s">
        <v>18</v>
      </c>
      <c r="O76" s="187" t="s">
        <v>27</v>
      </c>
      <c r="P76" s="188">
        <v>42</v>
      </c>
      <c r="Q76" s="189">
        <f t="shared" si="23"/>
        <v>279.3</v>
      </c>
    </row>
    <row r="77" spans="1:17" ht="45" customHeight="1" x14ac:dyDescent="0.25">
      <c r="A77" s="978" t="s">
        <v>21</v>
      </c>
      <c r="B77" s="979" t="s">
        <v>226</v>
      </c>
      <c r="C77" s="979" t="s">
        <v>23</v>
      </c>
      <c r="D77" s="979" t="s">
        <v>227</v>
      </c>
      <c r="E77" s="979" t="s">
        <v>228</v>
      </c>
      <c r="F77" s="980">
        <f t="shared" si="20"/>
        <v>28</v>
      </c>
      <c r="G77" s="979" t="s">
        <v>31</v>
      </c>
      <c r="H77" s="981">
        <v>10.23</v>
      </c>
      <c r="I77" s="982">
        <v>10.23</v>
      </c>
      <c r="J77" s="983">
        <v>0.28539999999999999</v>
      </c>
      <c r="K77" s="984">
        <f t="shared" si="21"/>
        <v>13.149642</v>
      </c>
      <c r="L77" s="985">
        <f t="shared" si="22"/>
        <v>368.2</v>
      </c>
      <c r="M77" s="190"/>
      <c r="N77" s="190" t="s">
        <v>18</v>
      </c>
      <c r="O77" s="190" t="s">
        <v>27</v>
      </c>
      <c r="P77" s="191">
        <v>28</v>
      </c>
      <c r="Q77" s="192">
        <f t="shared" si="23"/>
        <v>368.2</v>
      </c>
    </row>
    <row r="78" spans="1:17" ht="45" customHeight="1" x14ac:dyDescent="0.25">
      <c r="A78" s="986" t="s">
        <v>21</v>
      </c>
      <c r="B78" s="987" t="s">
        <v>229</v>
      </c>
      <c r="C78" s="987" t="s">
        <v>23</v>
      </c>
      <c r="D78" s="987" t="s">
        <v>230</v>
      </c>
      <c r="E78" s="987" t="s">
        <v>231</v>
      </c>
      <c r="F78" s="988">
        <f t="shared" si="20"/>
        <v>30</v>
      </c>
      <c r="G78" s="987" t="s">
        <v>31</v>
      </c>
      <c r="H78" s="989">
        <v>15.63</v>
      </c>
      <c r="I78" s="990">
        <v>15.63</v>
      </c>
      <c r="J78" s="991">
        <v>0.28539999999999999</v>
      </c>
      <c r="K78" s="992">
        <f t="shared" si="21"/>
        <v>20.090802</v>
      </c>
      <c r="L78" s="993">
        <f t="shared" si="22"/>
        <v>602.70000000000005</v>
      </c>
      <c r="M78" s="193"/>
      <c r="N78" s="193" t="s">
        <v>18</v>
      </c>
      <c r="O78" s="193" t="s">
        <v>27</v>
      </c>
      <c r="P78" s="194">
        <v>30</v>
      </c>
      <c r="Q78" s="195">
        <f t="shared" si="23"/>
        <v>602.70000000000005</v>
      </c>
    </row>
    <row r="79" spans="1:17" ht="45" customHeight="1" x14ac:dyDescent="0.25">
      <c r="A79" s="994" t="s">
        <v>21</v>
      </c>
      <c r="B79" s="995" t="s">
        <v>232</v>
      </c>
      <c r="C79" s="995" t="s">
        <v>23</v>
      </c>
      <c r="D79" s="995" t="s">
        <v>233</v>
      </c>
      <c r="E79" s="995" t="s">
        <v>234</v>
      </c>
      <c r="F79" s="996">
        <f t="shared" si="20"/>
        <v>36</v>
      </c>
      <c r="G79" s="995" t="s">
        <v>31</v>
      </c>
      <c r="H79" s="997">
        <v>17.329999999999998</v>
      </c>
      <c r="I79" s="998">
        <v>17.329999999999998</v>
      </c>
      <c r="J79" s="999">
        <v>0.28539999999999999</v>
      </c>
      <c r="K79" s="1000">
        <f t="shared" si="21"/>
        <v>22.275981999999999</v>
      </c>
      <c r="L79" s="1001">
        <f t="shared" si="22"/>
        <v>802.08</v>
      </c>
      <c r="M79" s="196"/>
      <c r="N79" s="196" t="s">
        <v>18</v>
      </c>
      <c r="O79" s="196" t="s">
        <v>27</v>
      </c>
      <c r="P79" s="197">
        <v>36</v>
      </c>
      <c r="Q79" s="198">
        <f t="shared" si="23"/>
        <v>802.08</v>
      </c>
    </row>
    <row r="80" spans="1:17" ht="45" customHeight="1" x14ac:dyDescent="0.25">
      <c r="A80" s="1002" t="s">
        <v>21</v>
      </c>
      <c r="B80" s="1003" t="s">
        <v>235</v>
      </c>
      <c r="C80" s="1003" t="s">
        <v>23</v>
      </c>
      <c r="D80" s="1003" t="s">
        <v>236</v>
      </c>
      <c r="E80" s="1003" t="s">
        <v>237</v>
      </c>
      <c r="F80" s="1004">
        <f t="shared" si="20"/>
        <v>15</v>
      </c>
      <c r="G80" s="1003" t="s">
        <v>120</v>
      </c>
      <c r="H80" s="1005">
        <v>8.64</v>
      </c>
      <c r="I80" s="1006">
        <v>8.64</v>
      </c>
      <c r="J80" s="1007">
        <v>0.28539999999999999</v>
      </c>
      <c r="K80" s="1008">
        <f t="shared" si="21"/>
        <v>11.105856000000001</v>
      </c>
      <c r="L80" s="1009">
        <f t="shared" si="22"/>
        <v>166.65</v>
      </c>
      <c r="M80" s="199"/>
      <c r="N80" s="199" t="s">
        <v>18</v>
      </c>
      <c r="O80" s="199" t="s">
        <v>27</v>
      </c>
      <c r="P80" s="200">
        <v>15</v>
      </c>
      <c r="Q80" s="201">
        <f t="shared" si="23"/>
        <v>166.64999999999998</v>
      </c>
    </row>
    <row r="81" spans="1:17" ht="45" customHeight="1" x14ac:dyDescent="0.25">
      <c r="A81" s="1010" t="s">
        <v>21</v>
      </c>
      <c r="B81" s="1011" t="s">
        <v>238</v>
      </c>
      <c r="C81" s="1011" t="s">
        <v>23</v>
      </c>
      <c r="D81" s="1011" t="s">
        <v>239</v>
      </c>
      <c r="E81" s="1011" t="s">
        <v>240</v>
      </c>
      <c r="F81" s="1012">
        <f t="shared" si="20"/>
        <v>8</v>
      </c>
      <c r="G81" s="1011" t="s">
        <v>120</v>
      </c>
      <c r="H81" s="1013">
        <v>8.08</v>
      </c>
      <c r="I81" s="1014">
        <v>8.08</v>
      </c>
      <c r="J81" s="1015">
        <v>0.28539999999999999</v>
      </c>
      <c r="K81" s="1016">
        <f t="shared" si="21"/>
        <v>10.386032</v>
      </c>
      <c r="L81" s="1017">
        <f t="shared" si="22"/>
        <v>83.12</v>
      </c>
      <c r="M81" s="202"/>
      <c r="N81" s="202" t="s">
        <v>18</v>
      </c>
      <c r="O81" s="202" t="s">
        <v>27</v>
      </c>
      <c r="P81" s="203">
        <v>8</v>
      </c>
      <c r="Q81" s="204">
        <f t="shared" si="23"/>
        <v>83.12</v>
      </c>
    </row>
    <row r="82" spans="1:17" ht="45" customHeight="1" x14ac:dyDescent="0.25">
      <c r="A82" s="1018" t="s">
        <v>21</v>
      </c>
      <c r="B82" s="1019" t="s">
        <v>241</v>
      </c>
      <c r="C82" s="1019" t="s">
        <v>23</v>
      </c>
      <c r="D82" s="1019" t="s">
        <v>242</v>
      </c>
      <c r="E82" s="1019" t="s">
        <v>243</v>
      </c>
      <c r="F82" s="1020">
        <f t="shared" si="20"/>
        <v>6</v>
      </c>
      <c r="G82" s="1019" t="s">
        <v>120</v>
      </c>
      <c r="H82" s="1021">
        <v>13.91</v>
      </c>
      <c r="I82" s="1022">
        <v>13.91</v>
      </c>
      <c r="J82" s="1023">
        <v>0.28539999999999999</v>
      </c>
      <c r="K82" s="1024">
        <f t="shared" si="21"/>
        <v>17.879913999999999</v>
      </c>
      <c r="L82" s="1025">
        <f t="shared" si="22"/>
        <v>107.28</v>
      </c>
      <c r="M82" s="205"/>
      <c r="N82" s="205" t="s">
        <v>18</v>
      </c>
      <c r="O82" s="205" t="s">
        <v>27</v>
      </c>
      <c r="P82" s="206">
        <v>6</v>
      </c>
      <c r="Q82" s="207">
        <f t="shared" si="23"/>
        <v>107.28</v>
      </c>
    </row>
    <row r="83" spans="1:17" ht="45" customHeight="1" x14ac:dyDescent="0.25">
      <c r="A83" s="1026" t="s">
        <v>21</v>
      </c>
      <c r="B83" s="1027" t="s">
        <v>244</v>
      </c>
      <c r="C83" s="1027" t="s">
        <v>23</v>
      </c>
      <c r="D83" s="1027" t="s">
        <v>245</v>
      </c>
      <c r="E83" s="1027" t="s">
        <v>246</v>
      </c>
      <c r="F83" s="1028">
        <f t="shared" si="20"/>
        <v>2</v>
      </c>
      <c r="G83" s="1027" t="s">
        <v>120</v>
      </c>
      <c r="H83" s="1029">
        <v>12.72</v>
      </c>
      <c r="I83" s="1030">
        <v>12.72</v>
      </c>
      <c r="J83" s="1031">
        <v>0.28539999999999999</v>
      </c>
      <c r="K83" s="1032">
        <f t="shared" si="21"/>
        <v>16.350287999999999</v>
      </c>
      <c r="L83" s="1033">
        <f t="shared" si="22"/>
        <v>32.700000000000003</v>
      </c>
      <c r="M83" s="208"/>
      <c r="N83" s="208" t="s">
        <v>18</v>
      </c>
      <c r="O83" s="208" t="s">
        <v>27</v>
      </c>
      <c r="P83" s="209">
        <v>2</v>
      </c>
      <c r="Q83" s="210">
        <f t="shared" si="23"/>
        <v>32.700000000000003</v>
      </c>
    </row>
    <row r="84" spans="1:17" ht="45" customHeight="1" x14ac:dyDescent="0.25">
      <c r="A84" s="1034" t="s">
        <v>21</v>
      </c>
      <c r="B84" s="1035" t="s">
        <v>247</v>
      </c>
      <c r="C84" s="1035" t="s">
        <v>23</v>
      </c>
      <c r="D84" s="1035" t="s">
        <v>248</v>
      </c>
      <c r="E84" s="1035" t="s">
        <v>249</v>
      </c>
      <c r="F84" s="1036">
        <f t="shared" si="20"/>
        <v>4</v>
      </c>
      <c r="G84" s="1035" t="s">
        <v>120</v>
      </c>
      <c r="H84" s="1037">
        <v>7.53</v>
      </c>
      <c r="I84" s="1038">
        <v>7.53</v>
      </c>
      <c r="J84" s="1039">
        <v>0.28539999999999999</v>
      </c>
      <c r="K84" s="1040">
        <f t="shared" si="21"/>
        <v>9.6790620000000001</v>
      </c>
      <c r="L84" s="1041">
        <f t="shared" si="22"/>
        <v>38.72</v>
      </c>
      <c r="M84" s="211"/>
      <c r="N84" s="211" t="s">
        <v>18</v>
      </c>
      <c r="O84" s="211" t="s">
        <v>27</v>
      </c>
      <c r="P84" s="212">
        <v>4</v>
      </c>
      <c r="Q84" s="213">
        <f t="shared" si="23"/>
        <v>38.72</v>
      </c>
    </row>
    <row r="85" spans="1:17" ht="45" customHeight="1" x14ac:dyDescent="0.25">
      <c r="A85" s="1042" t="s">
        <v>21</v>
      </c>
      <c r="B85" s="1043" t="s">
        <v>250</v>
      </c>
      <c r="C85" s="1043" t="s">
        <v>23</v>
      </c>
      <c r="D85" s="1043" t="s">
        <v>245</v>
      </c>
      <c r="E85" s="1043" t="s">
        <v>246</v>
      </c>
      <c r="F85" s="1044">
        <f t="shared" si="20"/>
        <v>16</v>
      </c>
      <c r="G85" s="1043" t="s">
        <v>120</v>
      </c>
      <c r="H85" s="1045">
        <v>12.72</v>
      </c>
      <c r="I85" s="1046">
        <v>12.72</v>
      </c>
      <c r="J85" s="1047">
        <v>0.28539999999999999</v>
      </c>
      <c r="K85" s="1048">
        <f t="shared" si="21"/>
        <v>16.350287999999999</v>
      </c>
      <c r="L85" s="1049">
        <f t="shared" si="22"/>
        <v>261.60000000000002</v>
      </c>
      <c r="M85" s="214"/>
      <c r="N85" s="214" t="s">
        <v>18</v>
      </c>
      <c r="O85" s="214" t="s">
        <v>27</v>
      </c>
      <c r="P85" s="215">
        <v>16</v>
      </c>
      <c r="Q85" s="216">
        <f t="shared" si="23"/>
        <v>261.60000000000002</v>
      </c>
    </row>
    <row r="86" spans="1:17" ht="45" customHeight="1" x14ac:dyDescent="0.25">
      <c r="A86" s="1050" t="s">
        <v>21</v>
      </c>
      <c r="B86" s="1051" t="s">
        <v>251</v>
      </c>
      <c r="C86" s="1051" t="s">
        <v>23</v>
      </c>
      <c r="D86" s="1051" t="s">
        <v>252</v>
      </c>
      <c r="E86" s="1051" t="s">
        <v>253</v>
      </c>
      <c r="F86" s="1052">
        <f t="shared" si="20"/>
        <v>4</v>
      </c>
      <c r="G86" s="1051" t="s">
        <v>120</v>
      </c>
      <c r="H86" s="1053">
        <v>28.6</v>
      </c>
      <c r="I86" s="1054">
        <v>28.6</v>
      </c>
      <c r="J86" s="1055">
        <v>0.28539999999999999</v>
      </c>
      <c r="K86" s="1056">
        <f t="shared" si="21"/>
        <v>36.762439999999998</v>
      </c>
      <c r="L86" s="1057">
        <f t="shared" si="22"/>
        <v>147.04</v>
      </c>
      <c r="M86" s="217"/>
      <c r="N86" s="217" t="s">
        <v>18</v>
      </c>
      <c r="O86" s="217" t="s">
        <v>27</v>
      </c>
      <c r="P86" s="218">
        <v>4</v>
      </c>
      <c r="Q86" s="219">
        <f t="shared" si="23"/>
        <v>147.04</v>
      </c>
    </row>
    <row r="87" spans="1:17" ht="45" customHeight="1" x14ac:dyDescent="0.25">
      <c r="A87" s="1058" t="s">
        <v>21</v>
      </c>
      <c r="B87" s="1059" t="s">
        <v>254</v>
      </c>
      <c r="C87" s="1059" t="s">
        <v>23</v>
      </c>
      <c r="D87" s="1059" t="s">
        <v>252</v>
      </c>
      <c r="E87" s="1059" t="s">
        <v>253</v>
      </c>
      <c r="F87" s="1060">
        <f t="shared" si="20"/>
        <v>2</v>
      </c>
      <c r="G87" s="1059" t="s">
        <v>120</v>
      </c>
      <c r="H87" s="1061">
        <v>28.6</v>
      </c>
      <c r="I87" s="1062">
        <v>28.6</v>
      </c>
      <c r="J87" s="1063">
        <v>0.28539999999999999</v>
      </c>
      <c r="K87" s="1064">
        <f t="shared" si="21"/>
        <v>36.762439999999998</v>
      </c>
      <c r="L87" s="1065">
        <f t="shared" si="22"/>
        <v>73.52</v>
      </c>
      <c r="M87" s="220"/>
      <c r="N87" s="220" t="s">
        <v>18</v>
      </c>
      <c r="O87" s="220" t="s">
        <v>27</v>
      </c>
      <c r="P87" s="221">
        <v>2</v>
      </c>
      <c r="Q87" s="222">
        <f t="shared" si="23"/>
        <v>73.52</v>
      </c>
    </row>
    <row r="88" spans="1:17" ht="45" customHeight="1" x14ac:dyDescent="0.25">
      <c r="A88" s="1066" t="s">
        <v>21</v>
      </c>
      <c r="B88" s="1067" t="s">
        <v>255</v>
      </c>
      <c r="C88" s="1067" t="s">
        <v>23</v>
      </c>
      <c r="D88" s="1067" t="s">
        <v>256</v>
      </c>
      <c r="E88" s="1067" t="s">
        <v>257</v>
      </c>
      <c r="F88" s="1068">
        <f t="shared" si="20"/>
        <v>8</v>
      </c>
      <c r="G88" s="1067" t="s">
        <v>120</v>
      </c>
      <c r="H88" s="1069">
        <v>1.46</v>
      </c>
      <c r="I88" s="1070">
        <v>1.46</v>
      </c>
      <c r="J88" s="1071">
        <v>0.28539999999999999</v>
      </c>
      <c r="K88" s="1072">
        <f t="shared" si="21"/>
        <v>1.876684</v>
      </c>
      <c r="L88" s="1073">
        <f t="shared" si="22"/>
        <v>15.04</v>
      </c>
      <c r="M88" s="223"/>
      <c r="N88" s="223" t="s">
        <v>18</v>
      </c>
      <c r="O88" s="223" t="s">
        <v>27</v>
      </c>
      <c r="P88" s="224">
        <v>8</v>
      </c>
      <c r="Q88" s="225">
        <f t="shared" si="23"/>
        <v>15.04</v>
      </c>
    </row>
    <row r="89" spans="1:17" ht="45" customHeight="1" x14ac:dyDescent="0.25">
      <c r="A89" s="1074" t="s">
        <v>21</v>
      </c>
      <c r="B89" s="1075" t="s">
        <v>258</v>
      </c>
      <c r="C89" s="1075" t="s">
        <v>23</v>
      </c>
      <c r="D89" s="1075" t="s">
        <v>259</v>
      </c>
      <c r="E89" s="1075" t="s">
        <v>260</v>
      </c>
      <c r="F89" s="1076">
        <f t="shared" si="20"/>
        <v>4</v>
      </c>
      <c r="G89" s="1075" t="s">
        <v>120</v>
      </c>
      <c r="H89" s="1077">
        <v>9.5</v>
      </c>
      <c r="I89" s="1078">
        <v>9.5</v>
      </c>
      <c r="J89" s="1079">
        <v>0.28539999999999999</v>
      </c>
      <c r="K89" s="1080">
        <f t="shared" si="21"/>
        <v>12.2113</v>
      </c>
      <c r="L89" s="1081">
        <f t="shared" si="22"/>
        <v>48.84</v>
      </c>
      <c r="M89" s="226"/>
      <c r="N89" s="226" t="s">
        <v>18</v>
      </c>
      <c r="O89" s="226" t="s">
        <v>27</v>
      </c>
      <c r="P89" s="227">
        <v>4</v>
      </c>
      <c r="Q89" s="228">
        <f t="shared" si="23"/>
        <v>48.84</v>
      </c>
    </row>
    <row r="90" spans="1:17" ht="45" customHeight="1" x14ac:dyDescent="0.25">
      <c r="A90" s="1082" t="s">
        <v>21</v>
      </c>
      <c r="B90" s="1083" t="s">
        <v>261</v>
      </c>
      <c r="C90" s="1083" t="s">
        <v>23</v>
      </c>
      <c r="D90" s="1083" t="s">
        <v>262</v>
      </c>
      <c r="E90" s="1083" t="s">
        <v>263</v>
      </c>
      <c r="F90" s="1084">
        <f t="shared" si="20"/>
        <v>4</v>
      </c>
      <c r="G90" s="1083" t="s">
        <v>120</v>
      </c>
      <c r="H90" s="1085">
        <v>12.73</v>
      </c>
      <c r="I90" s="1086">
        <v>12.73</v>
      </c>
      <c r="J90" s="1087">
        <v>0.28539999999999999</v>
      </c>
      <c r="K90" s="1088">
        <f t="shared" si="21"/>
        <v>16.363142</v>
      </c>
      <c r="L90" s="1089">
        <f t="shared" si="22"/>
        <v>65.44</v>
      </c>
      <c r="M90" s="229"/>
      <c r="N90" s="229" t="s">
        <v>18</v>
      </c>
      <c r="O90" s="229" t="s">
        <v>27</v>
      </c>
      <c r="P90" s="230">
        <v>4</v>
      </c>
      <c r="Q90" s="231">
        <f t="shared" si="23"/>
        <v>65.44</v>
      </c>
    </row>
    <row r="91" spans="1:17" ht="45" customHeight="1" x14ac:dyDescent="0.25">
      <c r="A91" s="1090" t="s">
        <v>21</v>
      </c>
      <c r="B91" s="1091" t="s">
        <v>264</v>
      </c>
      <c r="C91" s="1091" t="s">
        <v>23</v>
      </c>
      <c r="D91" s="1091" t="s">
        <v>265</v>
      </c>
      <c r="E91" s="1091" t="s">
        <v>266</v>
      </c>
      <c r="F91" s="1092">
        <f t="shared" si="20"/>
        <v>2</v>
      </c>
      <c r="G91" s="1091" t="s">
        <v>120</v>
      </c>
      <c r="H91" s="1093">
        <v>19.57</v>
      </c>
      <c r="I91" s="1094">
        <v>19.57</v>
      </c>
      <c r="J91" s="1095">
        <v>0.28539999999999999</v>
      </c>
      <c r="K91" s="1096">
        <f t="shared" si="21"/>
        <v>25.155277999999999</v>
      </c>
      <c r="L91" s="1097">
        <f t="shared" si="22"/>
        <v>50.32</v>
      </c>
      <c r="M91" s="232"/>
      <c r="N91" s="232" t="s">
        <v>18</v>
      </c>
      <c r="O91" s="232" t="s">
        <v>27</v>
      </c>
      <c r="P91" s="233">
        <v>2</v>
      </c>
      <c r="Q91" s="234">
        <f t="shared" si="23"/>
        <v>50.32</v>
      </c>
    </row>
    <row r="92" spans="1:17" ht="45" customHeight="1" x14ac:dyDescent="0.25">
      <c r="A92" s="1098" t="s">
        <v>21</v>
      </c>
      <c r="B92" s="1099" t="s">
        <v>267</v>
      </c>
      <c r="C92" s="1099" t="s">
        <v>23</v>
      </c>
      <c r="D92" s="1099" t="s">
        <v>268</v>
      </c>
      <c r="E92" s="1099" t="s">
        <v>269</v>
      </c>
      <c r="F92" s="1100">
        <f t="shared" si="20"/>
        <v>4</v>
      </c>
      <c r="G92" s="1099" t="s">
        <v>120</v>
      </c>
      <c r="H92" s="1101">
        <v>7.58</v>
      </c>
      <c r="I92" s="1102">
        <v>7.58</v>
      </c>
      <c r="J92" s="1103">
        <v>0.28539999999999999</v>
      </c>
      <c r="K92" s="1104">
        <f t="shared" si="21"/>
        <v>9.7433320000000005</v>
      </c>
      <c r="L92" s="1105">
        <f t="shared" si="22"/>
        <v>38.96</v>
      </c>
      <c r="M92" s="235"/>
      <c r="N92" s="235" t="s">
        <v>18</v>
      </c>
      <c r="O92" s="235" t="s">
        <v>27</v>
      </c>
      <c r="P92" s="236">
        <v>4</v>
      </c>
      <c r="Q92" s="237">
        <f t="shared" si="23"/>
        <v>38.96</v>
      </c>
    </row>
    <row r="93" spans="1:17" ht="45" customHeight="1" x14ac:dyDescent="0.25">
      <c r="A93" s="1106" t="s">
        <v>21</v>
      </c>
      <c r="B93" s="1107" t="s">
        <v>270</v>
      </c>
      <c r="C93" s="1107" t="s">
        <v>23</v>
      </c>
      <c r="D93" s="1107" t="s">
        <v>271</v>
      </c>
      <c r="E93" s="1107" t="s">
        <v>272</v>
      </c>
      <c r="F93" s="1108">
        <f t="shared" si="20"/>
        <v>2</v>
      </c>
      <c r="G93" s="1107" t="s">
        <v>120</v>
      </c>
      <c r="H93" s="1109">
        <v>9.25</v>
      </c>
      <c r="I93" s="1110">
        <v>9.25</v>
      </c>
      <c r="J93" s="1111">
        <v>0.28539999999999999</v>
      </c>
      <c r="K93" s="1112">
        <f t="shared" si="21"/>
        <v>11.889949999999999</v>
      </c>
      <c r="L93" s="1113">
        <f t="shared" si="22"/>
        <v>23.78</v>
      </c>
      <c r="M93" s="238"/>
      <c r="N93" s="238" t="s">
        <v>18</v>
      </c>
      <c r="O93" s="238" t="s">
        <v>27</v>
      </c>
      <c r="P93" s="239">
        <v>2</v>
      </c>
      <c r="Q93" s="240">
        <f t="shared" si="23"/>
        <v>23.78</v>
      </c>
    </row>
    <row r="94" spans="1:17" ht="45" customHeight="1" x14ac:dyDescent="0.25">
      <c r="A94" s="1114" t="s">
        <v>21</v>
      </c>
      <c r="B94" s="1115" t="s">
        <v>273</v>
      </c>
      <c r="C94" s="1115" t="s">
        <v>23</v>
      </c>
      <c r="D94" s="1115" t="s">
        <v>274</v>
      </c>
      <c r="E94" s="1115" t="s">
        <v>275</v>
      </c>
      <c r="F94" s="1116">
        <f t="shared" si="20"/>
        <v>6</v>
      </c>
      <c r="G94" s="1115" t="s">
        <v>120</v>
      </c>
      <c r="H94" s="1117">
        <v>11.57</v>
      </c>
      <c r="I94" s="1118">
        <v>11.57</v>
      </c>
      <c r="J94" s="1119">
        <v>0.28539999999999999</v>
      </c>
      <c r="K94" s="1120">
        <f t="shared" si="21"/>
        <v>14.872078</v>
      </c>
      <c r="L94" s="1121">
        <f t="shared" si="22"/>
        <v>89.22</v>
      </c>
      <c r="M94" s="241"/>
      <c r="N94" s="241" t="s">
        <v>18</v>
      </c>
      <c r="O94" s="241" t="s">
        <v>27</v>
      </c>
      <c r="P94" s="242">
        <v>6</v>
      </c>
      <c r="Q94" s="243">
        <f t="shared" si="23"/>
        <v>89.22</v>
      </c>
    </row>
    <row r="95" spans="1:17" ht="45" customHeight="1" x14ac:dyDescent="0.25">
      <c r="A95" s="1122" t="s">
        <v>21</v>
      </c>
      <c r="B95" s="1123" t="s">
        <v>276</v>
      </c>
      <c r="C95" s="1123" t="s">
        <v>23</v>
      </c>
      <c r="D95" s="1123" t="s">
        <v>277</v>
      </c>
      <c r="E95" s="1123" t="s">
        <v>278</v>
      </c>
      <c r="F95" s="1124">
        <f t="shared" si="20"/>
        <v>2</v>
      </c>
      <c r="G95" s="1123" t="s">
        <v>120</v>
      </c>
      <c r="H95" s="1125">
        <v>33.57</v>
      </c>
      <c r="I95" s="1126">
        <v>33.57</v>
      </c>
      <c r="J95" s="1127">
        <v>0.28539999999999999</v>
      </c>
      <c r="K95" s="1128">
        <f t="shared" si="21"/>
        <v>43.150877999999999</v>
      </c>
      <c r="L95" s="1129">
        <f t="shared" si="22"/>
        <v>86.3</v>
      </c>
      <c r="M95" s="244"/>
      <c r="N95" s="244" t="s">
        <v>18</v>
      </c>
      <c r="O95" s="244" t="s">
        <v>27</v>
      </c>
      <c r="P95" s="245">
        <v>2</v>
      </c>
      <c r="Q95" s="246">
        <f t="shared" si="23"/>
        <v>86.3</v>
      </c>
    </row>
    <row r="96" spans="1:17" ht="45" customHeight="1" x14ac:dyDescent="0.25">
      <c r="A96" s="1130" t="s">
        <v>21</v>
      </c>
      <c r="B96" s="1131" t="s">
        <v>279</v>
      </c>
      <c r="C96" s="1131" t="s">
        <v>23</v>
      </c>
      <c r="D96" s="1131" t="s">
        <v>280</v>
      </c>
      <c r="E96" s="1131" t="s">
        <v>281</v>
      </c>
      <c r="F96" s="1132">
        <f t="shared" si="20"/>
        <v>1</v>
      </c>
      <c r="G96" s="1131" t="s">
        <v>120</v>
      </c>
      <c r="H96" s="1133">
        <v>62.06</v>
      </c>
      <c r="I96" s="1134">
        <v>62.06</v>
      </c>
      <c r="J96" s="1135">
        <v>0.28539999999999999</v>
      </c>
      <c r="K96" s="1136">
        <f t="shared" si="21"/>
        <v>79.771923999999999</v>
      </c>
      <c r="L96" s="1137">
        <f t="shared" si="22"/>
        <v>79.77</v>
      </c>
      <c r="M96" s="247"/>
      <c r="N96" s="247" t="s">
        <v>18</v>
      </c>
      <c r="O96" s="247" t="s">
        <v>27</v>
      </c>
      <c r="P96" s="248">
        <v>1</v>
      </c>
      <c r="Q96" s="249">
        <f t="shared" si="23"/>
        <v>79.77</v>
      </c>
    </row>
    <row r="97" spans="1:17" ht="45" customHeight="1" x14ac:dyDescent="0.25">
      <c r="A97" s="1138" t="s">
        <v>21</v>
      </c>
      <c r="B97" s="1139" t="s">
        <v>282</v>
      </c>
      <c r="C97" s="1139" t="s">
        <v>23</v>
      </c>
      <c r="D97" s="1139" t="s">
        <v>283</v>
      </c>
      <c r="E97" s="1139" t="s">
        <v>284</v>
      </c>
      <c r="F97" s="1140">
        <f t="shared" si="20"/>
        <v>2</v>
      </c>
      <c r="G97" s="1139" t="s">
        <v>120</v>
      </c>
      <c r="H97" s="1141">
        <v>41.6</v>
      </c>
      <c r="I97" s="1142">
        <v>41.6</v>
      </c>
      <c r="J97" s="1143">
        <v>0.28539999999999999</v>
      </c>
      <c r="K97" s="1144">
        <f t="shared" si="21"/>
        <v>53.472639999999998</v>
      </c>
      <c r="L97" s="1145">
        <f t="shared" si="22"/>
        <v>106.94</v>
      </c>
      <c r="M97" s="250"/>
      <c r="N97" s="250" t="s">
        <v>18</v>
      </c>
      <c r="O97" s="250" t="s">
        <v>27</v>
      </c>
      <c r="P97" s="251">
        <v>2</v>
      </c>
      <c r="Q97" s="252">
        <f t="shared" si="23"/>
        <v>106.94</v>
      </c>
    </row>
    <row r="98" spans="1:17" ht="45" customHeight="1" x14ac:dyDescent="0.25">
      <c r="A98" s="1146" t="s">
        <v>21</v>
      </c>
      <c r="B98" s="1147" t="s">
        <v>285</v>
      </c>
      <c r="C98" s="1147" t="s">
        <v>23</v>
      </c>
      <c r="D98" s="1147" t="s">
        <v>286</v>
      </c>
      <c r="E98" s="1147" t="s">
        <v>287</v>
      </c>
      <c r="F98" s="1148">
        <f t="shared" si="20"/>
        <v>2</v>
      </c>
      <c r="G98" s="1147" t="s">
        <v>120</v>
      </c>
      <c r="H98" s="1149">
        <v>166.61</v>
      </c>
      <c r="I98" s="1150">
        <v>166.61</v>
      </c>
      <c r="J98" s="1151">
        <v>0.28539999999999999</v>
      </c>
      <c r="K98" s="1152">
        <f t="shared" si="21"/>
        <v>214.16049400000003</v>
      </c>
      <c r="L98" s="1153">
        <f t="shared" si="22"/>
        <v>428.32</v>
      </c>
      <c r="M98" s="253"/>
      <c r="N98" s="253" t="s">
        <v>18</v>
      </c>
      <c r="O98" s="253" t="s">
        <v>27</v>
      </c>
      <c r="P98" s="254">
        <v>2</v>
      </c>
      <c r="Q98" s="255">
        <f t="shared" si="23"/>
        <v>428.32</v>
      </c>
    </row>
    <row r="99" spans="1:17" ht="45" customHeight="1" x14ac:dyDescent="0.25">
      <c r="A99" s="1154" t="s">
        <v>21</v>
      </c>
      <c r="B99" s="1155" t="s">
        <v>288</v>
      </c>
      <c r="C99" s="1155" t="s">
        <v>23</v>
      </c>
      <c r="D99" s="1155" t="s">
        <v>289</v>
      </c>
      <c r="E99" s="1155" t="s">
        <v>290</v>
      </c>
      <c r="F99" s="1156">
        <f t="shared" si="20"/>
        <v>2</v>
      </c>
      <c r="G99" s="1155" t="s">
        <v>120</v>
      </c>
      <c r="H99" s="1157">
        <v>250.03</v>
      </c>
      <c r="I99" s="1158">
        <v>250.03</v>
      </c>
      <c r="J99" s="1159">
        <v>0.28539999999999999</v>
      </c>
      <c r="K99" s="1160">
        <f t="shared" si="21"/>
        <v>321.38856199999998</v>
      </c>
      <c r="L99" s="1161">
        <f t="shared" si="22"/>
        <v>642.78</v>
      </c>
      <c r="M99" s="256"/>
      <c r="N99" s="256" t="s">
        <v>18</v>
      </c>
      <c r="O99" s="256" t="s">
        <v>27</v>
      </c>
      <c r="P99" s="257">
        <v>2</v>
      </c>
      <c r="Q99" s="258">
        <f t="shared" si="23"/>
        <v>642.78</v>
      </c>
    </row>
    <row r="100" spans="1:17" ht="45" customHeight="1" x14ac:dyDescent="0.25">
      <c r="A100" s="1162" t="s">
        <v>21</v>
      </c>
      <c r="B100" s="1163" t="s">
        <v>291</v>
      </c>
      <c r="C100" s="1163" t="s">
        <v>23</v>
      </c>
      <c r="D100" s="1163" t="s">
        <v>292</v>
      </c>
      <c r="E100" s="1163" t="s">
        <v>293</v>
      </c>
      <c r="F100" s="1164">
        <f t="shared" si="20"/>
        <v>2</v>
      </c>
      <c r="G100" s="1163" t="s">
        <v>120</v>
      </c>
      <c r="H100" s="1165">
        <v>96.63</v>
      </c>
      <c r="I100" s="1166">
        <v>96.63</v>
      </c>
      <c r="J100" s="1167">
        <v>0.28539999999999999</v>
      </c>
      <c r="K100" s="1168">
        <f t="shared" si="21"/>
        <v>124.208202</v>
      </c>
      <c r="L100" s="1169">
        <f t="shared" si="22"/>
        <v>248.42</v>
      </c>
      <c r="M100" s="259"/>
      <c r="N100" s="259" t="s">
        <v>18</v>
      </c>
      <c r="O100" s="259" t="s">
        <v>27</v>
      </c>
      <c r="P100" s="260">
        <v>2</v>
      </c>
      <c r="Q100" s="261">
        <f t="shared" si="23"/>
        <v>248.42</v>
      </c>
    </row>
    <row r="101" spans="1:17" ht="45" customHeight="1" x14ac:dyDescent="0.25">
      <c r="A101" s="1170" t="s">
        <v>21</v>
      </c>
      <c r="B101" s="1171" t="s">
        <v>294</v>
      </c>
      <c r="C101" s="1171" t="s">
        <v>23</v>
      </c>
      <c r="D101" s="1171" t="s">
        <v>295</v>
      </c>
      <c r="E101" s="1171" t="s">
        <v>296</v>
      </c>
      <c r="F101" s="1172">
        <f t="shared" si="20"/>
        <v>2</v>
      </c>
      <c r="G101" s="1171" t="s">
        <v>120</v>
      </c>
      <c r="H101" s="1173">
        <v>148.79</v>
      </c>
      <c r="I101" s="1174">
        <v>148.79</v>
      </c>
      <c r="J101" s="1175">
        <v>0.28539999999999999</v>
      </c>
      <c r="K101" s="1176">
        <f t="shared" si="21"/>
        <v>191.25466599999999</v>
      </c>
      <c r="L101" s="1177">
        <f t="shared" si="22"/>
        <v>382.5</v>
      </c>
      <c r="M101" s="262"/>
      <c r="N101" s="262" t="s">
        <v>18</v>
      </c>
      <c r="O101" s="262" t="s">
        <v>27</v>
      </c>
      <c r="P101" s="263">
        <v>2</v>
      </c>
      <c r="Q101" s="264">
        <f t="shared" si="23"/>
        <v>382.5</v>
      </c>
    </row>
    <row r="102" spans="1:17" ht="45" customHeight="1" x14ac:dyDescent="0.25">
      <c r="A102" s="1178" t="s">
        <v>21</v>
      </c>
      <c r="B102" s="1179" t="s">
        <v>297</v>
      </c>
      <c r="C102" s="1179" t="s">
        <v>23</v>
      </c>
      <c r="D102" s="1179" t="s">
        <v>298</v>
      </c>
      <c r="E102" s="1179" t="s">
        <v>299</v>
      </c>
      <c r="F102" s="1180">
        <f t="shared" si="20"/>
        <v>8</v>
      </c>
      <c r="G102" s="1179" t="s">
        <v>120</v>
      </c>
      <c r="H102" s="1181">
        <v>140.97999999999999</v>
      </c>
      <c r="I102" s="1182">
        <v>140.97999999999999</v>
      </c>
      <c r="J102" s="1183">
        <v>0.28539999999999999</v>
      </c>
      <c r="K102" s="1184">
        <f t="shared" si="21"/>
        <v>181.21569199999999</v>
      </c>
      <c r="L102" s="1185">
        <f t="shared" si="22"/>
        <v>1449.76</v>
      </c>
      <c r="M102" s="265"/>
      <c r="N102" s="265" t="s">
        <v>18</v>
      </c>
      <c r="O102" s="265" t="s">
        <v>27</v>
      </c>
      <c r="P102" s="266">
        <v>8</v>
      </c>
      <c r="Q102" s="267">
        <f t="shared" si="23"/>
        <v>1449.76</v>
      </c>
    </row>
    <row r="103" spans="1:17" ht="45" customHeight="1" x14ac:dyDescent="0.25">
      <c r="A103" s="1186" t="s">
        <v>21</v>
      </c>
      <c r="B103" s="1187" t="s">
        <v>300</v>
      </c>
      <c r="C103" s="1187" t="s">
        <v>23</v>
      </c>
      <c r="D103" s="1187" t="s">
        <v>301</v>
      </c>
      <c r="E103" s="1187" t="s">
        <v>302</v>
      </c>
      <c r="F103" s="1188">
        <f t="shared" si="20"/>
        <v>12</v>
      </c>
      <c r="G103" s="1187" t="s">
        <v>120</v>
      </c>
      <c r="H103" s="1189">
        <v>19.12</v>
      </c>
      <c r="I103" s="1190">
        <v>19.12</v>
      </c>
      <c r="J103" s="1191">
        <v>0.28539999999999999</v>
      </c>
      <c r="K103" s="1192">
        <f t="shared" si="21"/>
        <v>24.576848000000002</v>
      </c>
      <c r="L103" s="1193">
        <f t="shared" si="22"/>
        <v>294.95999999999998</v>
      </c>
      <c r="M103" s="268"/>
      <c r="N103" s="268" t="s">
        <v>18</v>
      </c>
      <c r="O103" s="268" t="s">
        <v>27</v>
      </c>
      <c r="P103" s="269">
        <v>12</v>
      </c>
      <c r="Q103" s="270">
        <f t="shared" si="23"/>
        <v>294.95999999999998</v>
      </c>
    </row>
    <row r="104" spans="1:17" ht="45" customHeight="1" x14ac:dyDescent="0.25">
      <c r="A104" s="1194" t="s">
        <v>21</v>
      </c>
      <c r="B104" s="1195" t="s">
        <v>303</v>
      </c>
      <c r="C104" s="1195" t="s">
        <v>23</v>
      </c>
      <c r="D104" s="1195" t="s">
        <v>304</v>
      </c>
      <c r="E104" s="1195" t="s">
        <v>305</v>
      </c>
      <c r="F104" s="1196">
        <f t="shared" si="20"/>
        <v>4</v>
      </c>
      <c r="G104" s="1195" t="s">
        <v>120</v>
      </c>
      <c r="H104" s="1197">
        <v>25.47</v>
      </c>
      <c r="I104" s="1198">
        <v>25.47</v>
      </c>
      <c r="J104" s="1199">
        <v>0.28539999999999999</v>
      </c>
      <c r="K104" s="1200">
        <f t="shared" si="21"/>
        <v>32.739137999999997</v>
      </c>
      <c r="L104" s="1201">
        <f t="shared" si="22"/>
        <v>130.96</v>
      </c>
      <c r="M104" s="271"/>
      <c r="N104" s="271" t="s">
        <v>18</v>
      </c>
      <c r="O104" s="271" t="s">
        <v>27</v>
      </c>
      <c r="P104" s="272">
        <v>4</v>
      </c>
      <c r="Q104" s="273">
        <f t="shared" si="23"/>
        <v>130.96</v>
      </c>
    </row>
    <row r="105" spans="1:17" ht="45" customHeight="1" x14ac:dyDescent="0.25">
      <c r="A105" s="1202" t="s">
        <v>21</v>
      </c>
      <c r="B105" s="1203" t="s">
        <v>306</v>
      </c>
      <c r="C105" s="1203" t="s">
        <v>23</v>
      </c>
      <c r="D105" s="1203" t="s">
        <v>307</v>
      </c>
      <c r="E105" s="1203" t="s">
        <v>308</v>
      </c>
      <c r="F105" s="1204">
        <f t="shared" si="20"/>
        <v>4</v>
      </c>
      <c r="G105" s="1203" t="s">
        <v>120</v>
      </c>
      <c r="H105" s="1205">
        <v>34.75</v>
      </c>
      <c r="I105" s="1206">
        <v>34.75</v>
      </c>
      <c r="J105" s="1207">
        <v>0.28539999999999999</v>
      </c>
      <c r="K105" s="1208">
        <f t="shared" si="21"/>
        <v>44.667650000000002</v>
      </c>
      <c r="L105" s="1209">
        <f t="shared" si="22"/>
        <v>178.68</v>
      </c>
      <c r="M105" s="274"/>
      <c r="N105" s="274" t="s">
        <v>18</v>
      </c>
      <c r="O105" s="274" t="s">
        <v>27</v>
      </c>
      <c r="P105" s="275">
        <v>4</v>
      </c>
      <c r="Q105" s="276">
        <f t="shared" si="23"/>
        <v>178.68</v>
      </c>
    </row>
    <row r="106" spans="1:17" ht="45" customHeight="1" x14ac:dyDescent="0.25">
      <c r="A106" s="1210" t="s">
        <v>21</v>
      </c>
      <c r="B106" s="1211" t="s">
        <v>309</v>
      </c>
      <c r="C106" s="1211" t="s">
        <v>23</v>
      </c>
      <c r="D106" s="1211" t="s">
        <v>310</v>
      </c>
      <c r="E106" s="1211" t="s">
        <v>311</v>
      </c>
      <c r="F106" s="1212">
        <f t="shared" si="20"/>
        <v>4</v>
      </c>
      <c r="G106" s="1211" t="s">
        <v>120</v>
      </c>
      <c r="H106" s="1213">
        <v>34.01</v>
      </c>
      <c r="I106" s="1214">
        <v>34.01</v>
      </c>
      <c r="J106" s="1215">
        <v>0.28539999999999999</v>
      </c>
      <c r="K106" s="1216">
        <f t="shared" si="21"/>
        <v>43.716453999999999</v>
      </c>
      <c r="L106" s="1217">
        <f t="shared" si="22"/>
        <v>174.88</v>
      </c>
      <c r="M106" s="277"/>
      <c r="N106" s="277" t="s">
        <v>18</v>
      </c>
      <c r="O106" s="277" t="s">
        <v>27</v>
      </c>
      <c r="P106" s="278">
        <v>4</v>
      </c>
      <c r="Q106" s="279">
        <f t="shared" si="23"/>
        <v>174.88</v>
      </c>
    </row>
    <row r="107" spans="1:17" ht="45" customHeight="1" x14ac:dyDescent="0.25">
      <c r="A107" s="1218" t="s">
        <v>21</v>
      </c>
      <c r="B107" s="1219" t="s">
        <v>312</v>
      </c>
      <c r="C107" s="1219" t="s">
        <v>23</v>
      </c>
      <c r="D107" s="1219" t="s">
        <v>313</v>
      </c>
      <c r="E107" s="1219" t="s">
        <v>314</v>
      </c>
      <c r="F107" s="1220">
        <f t="shared" si="20"/>
        <v>10</v>
      </c>
      <c r="G107" s="1219" t="s">
        <v>120</v>
      </c>
      <c r="H107" s="1221">
        <v>11.5</v>
      </c>
      <c r="I107" s="1222">
        <v>11.5</v>
      </c>
      <c r="J107" s="1223">
        <v>0.28539999999999999</v>
      </c>
      <c r="K107" s="1224">
        <f t="shared" si="21"/>
        <v>14.7821</v>
      </c>
      <c r="L107" s="1225">
        <f t="shared" si="22"/>
        <v>147.80000000000001</v>
      </c>
      <c r="M107" s="280"/>
      <c r="N107" s="280" t="s">
        <v>18</v>
      </c>
      <c r="O107" s="280" t="s">
        <v>27</v>
      </c>
      <c r="P107" s="281">
        <v>10</v>
      </c>
      <c r="Q107" s="282">
        <f t="shared" si="23"/>
        <v>147.79999999999998</v>
      </c>
    </row>
    <row r="108" spans="1:17" ht="45" customHeight="1" x14ac:dyDescent="0.25">
      <c r="A108" s="1226" t="s">
        <v>21</v>
      </c>
      <c r="B108" s="1227" t="s">
        <v>315</v>
      </c>
      <c r="C108" s="1227" t="s">
        <v>23</v>
      </c>
      <c r="D108" s="1227" t="s">
        <v>316</v>
      </c>
      <c r="E108" s="1227" t="s">
        <v>317</v>
      </c>
      <c r="F108" s="1228">
        <f t="shared" si="20"/>
        <v>1</v>
      </c>
      <c r="G108" s="1227" t="s">
        <v>120</v>
      </c>
      <c r="H108" s="1229">
        <v>1143.42</v>
      </c>
      <c r="I108" s="1230">
        <v>1143.42</v>
      </c>
      <c r="J108" s="1231">
        <v>0.28539999999999999</v>
      </c>
      <c r="K108" s="1232">
        <f t="shared" si="21"/>
        <v>1469.752068</v>
      </c>
      <c r="L108" s="1233">
        <f t="shared" si="22"/>
        <v>1469.75</v>
      </c>
      <c r="M108" s="283"/>
      <c r="N108" s="283" t="s">
        <v>18</v>
      </c>
      <c r="O108" s="283" t="s">
        <v>27</v>
      </c>
      <c r="P108" s="284">
        <v>1</v>
      </c>
      <c r="Q108" s="285">
        <f t="shared" si="23"/>
        <v>1469.75</v>
      </c>
    </row>
    <row r="109" spans="1:17" ht="45" customHeight="1" x14ac:dyDescent="0.25">
      <c r="A109" s="1788" t="s">
        <v>17</v>
      </c>
      <c r="B109" s="1789" t="s">
        <v>318</v>
      </c>
      <c r="C109" s="1789" t="s">
        <v>19</v>
      </c>
      <c r="D109" s="1789" t="s">
        <v>19</v>
      </c>
      <c r="E109" s="1789" t="s">
        <v>319</v>
      </c>
      <c r="F109" s="1789" t="s">
        <v>19</v>
      </c>
      <c r="G109" s="1789" t="s">
        <v>19</v>
      </c>
      <c r="H109" s="1789" t="s">
        <v>19</v>
      </c>
      <c r="I109" s="1789" t="s">
        <v>19</v>
      </c>
      <c r="J109" s="1789" t="s">
        <v>19</v>
      </c>
      <c r="K109" s="1789" t="s">
        <v>19</v>
      </c>
      <c r="L109" s="1790">
        <f>ROUND(L110,2)+ROUND(L111,2)+ROUND(L112,2)+ROUND(L113,2)+ROUND(L114,2)+ROUND(L115,2)+ROUND(L116,2)+ROUND(L117,2)+ROUND(L118,2)+ROUND(L119,2)+ROUND(L120,2)+ROUND(L121,2)+ROUND(L122,2)+ROUND(L123,2)+ROUND(L124,2)+ROUND(L125,2)+ROUND(L126,2)</f>
        <v>8418.619999999999</v>
      </c>
      <c r="M109" s="286" t="s">
        <v>19</v>
      </c>
      <c r="N109" s="286" t="s">
        <v>19</v>
      </c>
      <c r="O109" s="286" t="s">
        <v>19</v>
      </c>
      <c r="P109" s="286" t="s">
        <v>19</v>
      </c>
      <c r="Q109" s="286" t="s">
        <v>19</v>
      </c>
    </row>
    <row r="110" spans="1:17" ht="45" customHeight="1" x14ac:dyDescent="0.25">
      <c r="A110" s="1234" t="s">
        <v>21</v>
      </c>
      <c r="B110" s="1235" t="s">
        <v>320</v>
      </c>
      <c r="C110" s="1235" t="s">
        <v>23</v>
      </c>
      <c r="D110" s="1235" t="s">
        <v>321</v>
      </c>
      <c r="E110" s="1235" t="s">
        <v>322</v>
      </c>
      <c r="F110" s="1236">
        <f t="shared" ref="F110:F126" si="24">P110</f>
        <v>47.5</v>
      </c>
      <c r="G110" s="1235" t="s">
        <v>31</v>
      </c>
      <c r="H110" s="1237">
        <v>21.55</v>
      </c>
      <c r="I110" s="1238">
        <v>21.55</v>
      </c>
      <c r="J110" s="1239">
        <v>0.28539999999999999</v>
      </c>
      <c r="K110" s="1240">
        <f t="shared" ref="K110:K126" si="25">ROUND(I110,2)+(ROUND(I110,2)*J110)</f>
        <v>27.700369999999999</v>
      </c>
      <c r="L110" s="1241">
        <f t="shared" ref="L110:L126" si="26">ROUND(Q110,2)</f>
        <v>1315.75</v>
      </c>
      <c r="M110" s="287"/>
      <c r="N110" s="287" t="s">
        <v>18</v>
      </c>
      <c r="O110" s="287" t="s">
        <v>27</v>
      </c>
      <c r="P110" s="288">
        <v>47.5</v>
      </c>
      <c r="Q110" s="289">
        <f t="shared" ref="Q110:Q126" si="27">ROUND(K110,2)*P110</f>
        <v>1315.75</v>
      </c>
    </row>
    <row r="111" spans="1:17" ht="45" customHeight="1" x14ac:dyDescent="0.25">
      <c r="A111" s="1242" t="s">
        <v>21</v>
      </c>
      <c r="B111" s="1243" t="s">
        <v>323</v>
      </c>
      <c r="C111" s="1243" t="s">
        <v>23</v>
      </c>
      <c r="D111" s="1243" t="s">
        <v>324</v>
      </c>
      <c r="E111" s="1243" t="s">
        <v>325</v>
      </c>
      <c r="F111" s="1244">
        <f t="shared" si="24"/>
        <v>21.5</v>
      </c>
      <c r="G111" s="1243" t="s">
        <v>31</v>
      </c>
      <c r="H111" s="1245">
        <v>27.23</v>
      </c>
      <c r="I111" s="1246">
        <v>27.23</v>
      </c>
      <c r="J111" s="1247">
        <v>0.28539999999999999</v>
      </c>
      <c r="K111" s="1248">
        <f t="shared" si="25"/>
        <v>35.001441999999997</v>
      </c>
      <c r="L111" s="1249">
        <f t="shared" si="26"/>
        <v>752.5</v>
      </c>
      <c r="M111" s="290"/>
      <c r="N111" s="290" t="s">
        <v>18</v>
      </c>
      <c r="O111" s="290" t="s">
        <v>27</v>
      </c>
      <c r="P111" s="291">
        <v>21.5</v>
      </c>
      <c r="Q111" s="292">
        <f t="shared" si="27"/>
        <v>752.5</v>
      </c>
    </row>
    <row r="112" spans="1:17" ht="45" customHeight="1" x14ac:dyDescent="0.25">
      <c r="A112" s="1250" t="s">
        <v>21</v>
      </c>
      <c r="B112" s="1251" t="s">
        <v>326</v>
      </c>
      <c r="C112" s="1251" t="s">
        <v>23</v>
      </c>
      <c r="D112" s="1251" t="s">
        <v>327</v>
      </c>
      <c r="E112" s="1251" t="s">
        <v>328</v>
      </c>
      <c r="F112" s="1252">
        <f t="shared" si="24"/>
        <v>36</v>
      </c>
      <c r="G112" s="1251" t="s">
        <v>31</v>
      </c>
      <c r="H112" s="1253">
        <v>37.909999999999997</v>
      </c>
      <c r="I112" s="1254">
        <v>37.909999999999997</v>
      </c>
      <c r="J112" s="1255">
        <v>0.28539999999999999</v>
      </c>
      <c r="K112" s="1256">
        <f t="shared" si="25"/>
        <v>48.729513999999995</v>
      </c>
      <c r="L112" s="1257">
        <f t="shared" si="26"/>
        <v>1754.28</v>
      </c>
      <c r="M112" s="293"/>
      <c r="N112" s="293" t="s">
        <v>18</v>
      </c>
      <c r="O112" s="293" t="s">
        <v>27</v>
      </c>
      <c r="P112" s="294">
        <v>36</v>
      </c>
      <c r="Q112" s="295">
        <f t="shared" si="27"/>
        <v>1754.28</v>
      </c>
    </row>
    <row r="113" spans="1:17" ht="45" customHeight="1" x14ac:dyDescent="0.25">
      <c r="A113" s="1258" t="s">
        <v>21</v>
      </c>
      <c r="B113" s="1259" t="s">
        <v>329</v>
      </c>
      <c r="C113" s="1259" t="s">
        <v>23</v>
      </c>
      <c r="D113" s="1259" t="s">
        <v>330</v>
      </c>
      <c r="E113" s="1259" t="s">
        <v>331</v>
      </c>
      <c r="F113" s="1260">
        <f t="shared" si="24"/>
        <v>7</v>
      </c>
      <c r="G113" s="1259" t="s">
        <v>120</v>
      </c>
      <c r="H113" s="1261">
        <v>10.43</v>
      </c>
      <c r="I113" s="1262">
        <v>10.43</v>
      </c>
      <c r="J113" s="1263">
        <v>0.28539999999999999</v>
      </c>
      <c r="K113" s="1264">
        <f t="shared" si="25"/>
        <v>13.406721999999998</v>
      </c>
      <c r="L113" s="1265">
        <f t="shared" si="26"/>
        <v>93.87</v>
      </c>
      <c r="M113" s="296"/>
      <c r="N113" s="296" t="s">
        <v>18</v>
      </c>
      <c r="O113" s="296" t="s">
        <v>27</v>
      </c>
      <c r="P113" s="297">
        <v>7</v>
      </c>
      <c r="Q113" s="298">
        <f t="shared" si="27"/>
        <v>93.87</v>
      </c>
    </row>
    <row r="114" spans="1:17" ht="45" customHeight="1" x14ac:dyDescent="0.25">
      <c r="A114" s="1266" t="s">
        <v>21</v>
      </c>
      <c r="B114" s="1267" t="s">
        <v>332</v>
      </c>
      <c r="C114" s="1267" t="s">
        <v>23</v>
      </c>
      <c r="D114" s="1267" t="s">
        <v>333</v>
      </c>
      <c r="E114" s="1267" t="s">
        <v>334</v>
      </c>
      <c r="F114" s="1268">
        <f t="shared" si="24"/>
        <v>6</v>
      </c>
      <c r="G114" s="1267" t="s">
        <v>120</v>
      </c>
      <c r="H114" s="1269">
        <v>26.78</v>
      </c>
      <c r="I114" s="1270">
        <v>26.78</v>
      </c>
      <c r="J114" s="1271">
        <v>0.28539999999999999</v>
      </c>
      <c r="K114" s="1272">
        <f t="shared" si="25"/>
        <v>34.423012</v>
      </c>
      <c r="L114" s="1273">
        <f t="shared" si="26"/>
        <v>206.52</v>
      </c>
      <c r="M114" s="299"/>
      <c r="N114" s="299" t="s">
        <v>18</v>
      </c>
      <c r="O114" s="299" t="s">
        <v>27</v>
      </c>
      <c r="P114" s="300">
        <v>6</v>
      </c>
      <c r="Q114" s="301">
        <f t="shared" si="27"/>
        <v>206.52</v>
      </c>
    </row>
    <row r="115" spans="1:17" ht="45" customHeight="1" x14ac:dyDescent="0.25">
      <c r="A115" s="1274" t="s">
        <v>21</v>
      </c>
      <c r="B115" s="1275" t="s">
        <v>335</v>
      </c>
      <c r="C115" s="1275" t="s">
        <v>23</v>
      </c>
      <c r="D115" s="1275" t="s">
        <v>336</v>
      </c>
      <c r="E115" s="1275" t="s">
        <v>337</v>
      </c>
      <c r="F115" s="1276">
        <f t="shared" si="24"/>
        <v>10</v>
      </c>
      <c r="G115" s="1275" t="s">
        <v>120</v>
      </c>
      <c r="H115" s="1277">
        <v>10.210000000000001</v>
      </c>
      <c r="I115" s="1278">
        <v>10.210000000000001</v>
      </c>
      <c r="J115" s="1279">
        <v>0.28539999999999999</v>
      </c>
      <c r="K115" s="1280">
        <f t="shared" si="25"/>
        <v>13.123934000000002</v>
      </c>
      <c r="L115" s="1281">
        <f t="shared" si="26"/>
        <v>131.19999999999999</v>
      </c>
      <c r="M115" s="302"/>
      <c r="N115" s="302" t="s">
        <v>18</v>
      </c>
      <c r="O115" s="302" t="s">
        <v>27</v>
      </c>
      <c r="P115" s="303">
        <v>10</v>
      </c>
      <c r="Q115" s="304">
        <f t="shared" si="27"/>
        <v>131.19999999999999</v>
      </c>
    </row>
    <row r="116" spans="1:17" ht="45" customHeight="1" x14ac:dyDescent="0.25">
      <c r="A116" s="1282" t="s">
        <v>21</v>
      </c>
      <c r="B116" s="1283" t="s">
        <v>338</v>
      </c>
      <c r="C116" s="1283" t="s">
        <v>23</v>
      </c>
      <c r="D116" s="1283" t="s">
        <v>339</v>
      </c>
      <c r="E116" s="1283" t="s">
        <v>340</v>
      </c>
      <c r="F116" s="1284">
        <f t="shared" si="24"/>
        <v>6</v>
      </c>
      <c r="G116" s="1283" t="s">
        <v>120</v>
      </c>
      <c r="H116" s="1285">
        <v>18.93</v>
      </c>
      <c r="I116" s="1286">
        <v>18.93</v>
      </c>
      <c r="J116" s="1287">
        <v>0.28539999999999999</v>
      </c>
      <c r="K116" s="1288">
        <f t="shared" si="25"/>
        <v>24.332622000000001</v>
      </c>
      <c r="L116" s="1289">
        <f t="shared" si="26"/>
        <v>145.97999999999999</v>
      </c>
      <c r="M116" s="305"/>
      <c r="N116" s="305" t="s">
        <v>18</v>
      </c>
      <c r="O116" s="305" t="s">
        <v>27</v>
      </c>
      <c r="P116" s="306">
        <v>6</v>
      </c>
      <c r="Q116" s="307">
        <f t="shared" si="27"/>
        <v>145.97999999999999</v>
      </c>
    </row>
    <row r="117" spans="1:17" ht="45" customHeight="1" x14ac:dyDescent="0.25">
      <c r="A117" s="1290" t="s">
        <v>21</v>
      </c>
      <c r="B117" s="1291" t="s">
        <v>341</v>
      </c>
      <c r="C117" s="1291" t="s">
        <v>23</v>
      </c>
      <c r="D117" s="1291" t="s">
        <v>342</v>
      </c>
      <c r="E117" s="1291" t="s">
        <v>343</v>
      </c>
      <c r="F117" s="1292">
        <f t="shared" si="24"/>
        <v>5</v>
      </c>
      <c r="G117" s="1291" t="s">
        <v>120</v>
      </c>
      <c r="H117" s="1293">
        <v>51.59</v>
      </c>
      <c r="I117" s="1294">
        <v>51.59</v>
      </c>
      <c r="J117" s="1295">
        <v>0.28539999999999999</v>
      </c>
      <c r="K117" s="1296">
        <f t="shared" si="25"/>
        <v>66.313786000000007</v>
      </c>
      <c r="L117" s="1297">
        <f t="shared" si="26"/>
        <v>331.55</v>
      </c>
      <c r="M117" s="308"/>
      <c r="N117" s="308" t="s">
        <v>18</v>
      </c>
      <c r="O117" s="308" t="s">
        <v>27</v>
      </c>
      <c r="P117" s="309">
        <v>5</v>
      </c>
      <c r="Q117" s="310">
        <f t="shared" si="27"/>
        <v>331.55</v>
      </c>
    </row>
    <row r="118" spans="1:17" ht="45" customHeight="1" x14ac:dyDescent="0.25">
      <c r="A118" s="1298" t="s">
        <v>21</v>
      </c>
      <c r="B118" s="1299" t="s">
        <v>344</v>
      </c>
      <c r="C118" s="1299" t="s">
        <v>23</v>
      </c>
      <c r="D118" s="1299" t="s">
        <v>345</v>
      </c>
      <c r="E118" s="1299" t="s">
        <v>346</v>
      </c>
      <c r="F118" s="1300">
        <f t="shared" si="24"/>
        <v>5</v>
      </c>
      <c r="G118" s="1299" t="s">
        <v>120</v>
      </c>
      <c r="H118" s="1301">
        <v>49.93</v>
      </c>
      <c r="I118" s="1302">
        <v>49.93</v>
      </c>
      <c r="J118" s="1303">
        <v>0.28539999999999999</v>
      </c>
      <c r="K118" s="1304">
        <f t="shared" si="25"/>
        <v>64.180021999999994</v>
      </c>
      <c r="L118" s="1305">
        <f t="shared" si="26"/>
        <v>320.89999999999998</v>
      </c>
      <c r="M118" s="311"/>
      <c r="N118" s="311" t="s">
        <v>18</v>
      </c>
      <c r="O118" s="311" t="s">
        <v>27</v>
      </c>
      <c r="P118" s="312">
        <v>5</v>
      </c>
      <c r="Q118" s="313">
        <f t="shared" si="27"/>
        <v>320.90000000000003</v>
      </c>
    </row>
    <row r="119" spans="1:17" ht="45" customHeight="1" x14ac:dyDescent="0.25">
      <c r="A119" s="1306" t="s">
        <v>21</v>
      </c>
      <c r="B119" s="1307" t="s">
        <v>347</v>
      </c>
      <c r="C119" s="1307" t="s">
        <v>23</v>
      </c>
      <c r="D119" s="1307" t="s">
        <v>348</v>
      </c>
      <c r="E119" s="1307" t="s">
        <v>349</v>
      </c>
      <c r="F119" s="1308">
        <f t="shared" si="24"/>
        <v>1</v>
      </c>
      <c r="G119" s="1307" t="s">
        <v>120</v>
      </c>
      <c r="H119" s="1309">
        <v>45.83</v>
      </c>
      <c r="I119" s="1310">
        <v>45.83</v>
      </c>
      <c r="J119" s="1311">
        <v>0.28539999999999999</v>
      </c>
      <c r="K119" s="1312">
        <f t="shared" si="25"/>
        <v>58.909881999999996</v>
      </c>
      <c r="L119" s="1313">
        <f t="shared" si="26"/>
        <v>58.91</v>
      </c>
      <c r="M119" s="314"/>
      <c r="N119" s="314" t="s">
        <v>18</v>
      </c>
      <c r="O119" s="314" t="s">
        <v>27</v>
      </c>
      <c r="P119" s="315">
        <v>1</v>
      </c>
      <c r="Q119" s="316">
        <f t="shared" si="27"/>
        <v>58.91</v>
      </c>
    </row>
    <row r="120" spans="1:17" ht="45" customHeight="1" x14ac:dyDescent="0.25">
      <c r="A120" s="1314" t="s">
        <v>21</v>
      </c>
      <c r="B120" s="1315" t="s">
        <v>350</v>
      </c>
      <c r="C120" s="1315" t="s">
        <v>23</v>
      </c>
      <c r="D120" s="1315" t="s">
        <v>351</v>
      </c>
      <c r="E120" s="1315" t="s">
        <v>352</v>
      </c>
      <c r="F120" s="1316">
        <f t="shared" si="24"/>
        <v>16</v>
      </c>
      <c r="G120" s="1315" t="s">
        <v>120</v>
      </c>
      <c r="H120" s="1317">
        <v>13.07</v>
      </c>
      <c r="I120" s="1318">
        <v>13.07</v>
      </c>
      <c r="J120" s="1319">
        <v>0.28539999999999999</v>
      </c>
      <c r="K120" s="1320">
        <f t="shared" si="25"/>
        <v>16.800177999999999</v>
      </c>
      <c r="L120" s="1321">
        <f t="shared" si="26"/>
        <v>268.8</v>
      </c>
      <c r="M120" s="317"/>
      <c r="N120" s="317" t="s">
        <v>18</v>
      </c>
      <c r="O120" s="317" t="s">
        <v>27</v>
      </c>
      <c r="P120" s="318">
        <v>16</v>
      </c>
      <c r="Q120" s="319">
        <f t="shared" si="27"/>
        <v>268.8</v>
      </c>
    </row>
    <row r="121" spans="1:17" ht="45" customHeight="1" x14ac:dyDescent="0.25">
      <c r="A121" s="1322" t="s">
        <v>21</v>
      </c>
      <c r="B121" s="1323" t="s">
        <v>353</v>
      </c>
      <c r="C121" s="1323" t="s">
        <v>354</v>
      </c>
      <c r="D121" s="1323" t="s">
        <v>18</v>
      </c>
      <c r="E121" s="1323" t="s">
        <v>355</v>
      </c>
      <c r="F121" s="1324">
        <f t="shared" si="24"/>
        <v>6</v>
      </c>
      <c r="G121" s="1323" t="s">
        <v>120</v>
      </c>
      <c r="H121" s="1325">
        <v>85</v>
      </c>
      <c r="I121" s="1326">
        <v>85</v>
      </c>
      <c r="J121" s="1327">
        <v>0.28539999999999999</v>
      </c>
      <c r="K121" s="1328">
        <f t="shared" si="25"/>
        <v>109.259</v>
      </c>
      <c r="L121" s="1329">
        <f t="shared" si="26"/>
        <v>655.56</v>
      </c>
      <c r="M121" s="320"/>
      <c r="N121" s="320" t="s">
        <v>18</v>
      </c>
      <c r="O121" s="320" t="s">
        <v>27</v>
      </c>
      <c r="P121" s="321">
        <v>6</v>
      </c>
      <c r="Q121" s="322">
        <f t="shared" si="27"/>
        <v>655.56000000000006</v>
      </c>
    </row>
    <row r="122" spans="1:17" ht="45" customHeight="1" x14ac:dyDescent="0.25">
      <c r="A122" s="1330" t="s">
        <v>21</v>
      </c>
      <c r="B122" s="1331" t="s">
        <v>356</v>
      </c>
      <c r="C122" s="1331" t="s">
        <v>23</v>
      </c>
      <c r="D122" s="1331" t="s">
        <v>357</v>
      </c>
      <c r="E122" s="1331" t="s">
        <v>358</v>
      </c>
      <c r="F122" s="1332">
        <f t="shared" si="24"/>
        <v>2</v>
      </c>
      <c r="G122" s="1331" t="s">
        <v>120</v>
      </c>
      <c r="H122" s="1333">
        <v>401.26</v>
      </c>
      <c r="I122" s="1334">
        <v>401.26</v>
      </c>
      <c r="J122" s="1335">
        <v>0.28539999999999999</v>
      </c>
      <c r="K122" s="1336">
        <f t="shared" si="25"/>
        <v>515.77960399999995</v>
      </c>
      <c r="L122" s="1337">
        <f t="shared" si="26"/>
        <v>1031.56</v>
      </c>
      <c r="M122" s="323"/>
      <c r="N122" s="323" t="s">
        <v>18</v>
      </c>
      <c r="O122" s="323" t="s">
        <v>27</v>
      </c>
      <c r="P122" s="324">
        <v>2</v>
      </c>
      <c r="Q122" s="325">
        <f t="shared" si="27"/>
        <v>1031.56</v>
      </c>
    </row>
    <row r="123" spans="1:17" ht="45" customHeight="1" x14ac:dyDescent="0.25">
      <c r="A123" s="1338" t="s">
        <v>21</v>
      </c>
      <c r="B123" s="1339" t="s">
        <v>359</v>
      </c>
      <c r="C123" s="1339" t="s">
        <v>23</v>
      </c>
      <c r="D123" s="1339" t="s">
        <v>360</v>
      </c>
      <c r="E123" s="1339" t="s">
        <v>361</v>
      </c>
      <c r="F123" s="1340">
        <f t="shared" si="24"/>
        <v>6</v>
      </c>
      <c r="G123" s="1339" t="s">
        <v>120</v>
      </c>
      <c r="H123" s="1341">
        <v>17.66</v>
      </c>
      <c r="I123" s="1342">
        <v>17.66</v>
      </c>
      <c r="J123" s="1343">
        <v>0.28539999999999999</v>
      </c>
      <c r="K123" s="1344">
        <f t="shared" si="25"/>
        <v>22.700164000000001</v>
      </c>
      <c r="L123" s="1345">
        <f t="shared" si="26"/>
        <v>136.19999999999999</v>
      </c>
      <c r="M123" s="326"/>
      <c r="N123" s="326" t="s">
        <v>18</v>
      </c>
      <c r="O123" s="326" t="s">
        <v>27</v>
      </c>
      <c r="P123" s="327">
        <v>6</v>
      </c>
      <c r="Q123" s="328">
        <f t="shared" si="27"/>
        <v>136.19999999999999</v>
      </c>
    </row>
    <row r="124" spans="1:17" ht="45" customHeight="1" x14ac:dyDescent="0.25">
      <c r="A124" s="1346" t="s">
        <v>21</v>
      </c>
      <c r="B124" s="1347" t="s">
        <v>362</v>
      </c>
      <c r="C124" s="1347" t="s">
        <v>23</v>
      </c>
      <c r="D124" s="1347" t="s">
        <v>363</v>
      </c>
      <c r="E124" s="1347" t="s">
        <v>364</v>
      </c>
      <c r="F124" s="1348">
        <f t="shared" si="24"/>
        <v>8</v>
      </c>
      <c r="G124" s="1347" t="s">
        <v>120</v>
      </c>
      <c r="H124" s="1349">
        <v>10.82</v>
      </c>
      <c r="I124" s="1350">
        <v>10.82</v>
      </c>
      <c r="J124" s="1351">
        <v>0.28539999999999999</v>
      </c>
      <c r="K124" s="1352">
        <f t="shared" si="25"/>
        <v>13.908028</v>
      </c>
      <c r="L124" s="1353">
        <f t="shared" si="26"/>
        <v>111.28</v>
      </c>
      <c r="M124" s="329"/>
      <c r="N124" s="329" t="s">
        <v>18</v>
      </c>
      <c r="O124" s="329" t="s">
        <v>27</v>
      </c>
      <c r="P124" s="330">
        <v>8</v>
      </c>
      <c r="Q124" s="331">
        <f t="shared" si="27"/>
        <v>111.28</v>
      </c>
    </row>
    <row r="125" spans="1:17" ht="45" customHeight="1" x14ac:dyDescent="0.25">
      <c r="A125" s="1354" t="s">
        <v>21</v>
      </c>
      <c r="B125" s="1355" t="s">
        <v>365</v>
      </c>
      <c r="C125" s="1355" t="s">
        <v>23</v>
      </c>
      <c r="D125" s="1355" t="s">
        <v>366</v>
      </c>
      <c r="E125" s="1355" t="s">
        <v>367</v>
      </c>
      <c r="F125" s="1356">
        <f t="shared" si="24"/>
        <v>8</v>
      </c>
      <c r="G125" s="1355" t="s">
        <v>120</v>
      </c>
      <c r="H125" s="1357">
        <v>24.44</v>
      </c>
      <c r="I125" s="1358">
        <v>24.44</v>
      </c>
      <c r="J125" s="1359">
        <v>0.28539999999999999</v>
      </c>
      <c r="K125" s="1360">
        <f t="shared" si="25"/>
        <v>31.415176000000002</v>
      </c>
      <c r="L125" s="1361">
        <f t="shared" si="26"/>
        <v>251.36</v>
      </c>
      <c r="M125" s="332"/>
      <c r="N125" s="332" t="s">
        <v>18</v>
      </c>
      <c r="O125" s="332" t="s">
        <v>27</v>
      </c>
      <c r="P125" s="333">
        <v>8</v>
      </c>
      <c r="Q125" s="334">
        <f t="shared" si="27"/>
        <v>251.36</v>
      </c>
    </row>
    <row r="126" spans="1:17" ht="45" customHeight="1" x14ac:dyDescent="0.25">
      <c r="A126" s="1362" t="s">
        <v>21</v>
      </c>
      <c r="B126" s="1363" t="s">
        <v>368</v>
      </c>
      <c r="C126" s="1363" t="s">
        <v>23</v>
      </c>
      <c r="D126" s="1363" t="s">
        <v>369</v>
      </c>
      <c r="E126" s="1363" t="s">
        <v>370</v>
      </c>
      <c r="F126" s="1364">
        <f t="shared" si="24"/>
        <v>8</v>
      </c>
      <c r="G126" s="1363" t="s">
        <v>120</v>
      </c>
      <c r="H126" s="1365">
        <v>82.89</v>
      </c>
      <c r="I126" s="1366">
        <v>82.89</v>
      </c>
      <c r="J126" s="1367">
        <v>0.28539999999999999</v>
      </c>
      <c r="K126" s="1368">
        <f t="shared" si="25"/>
        <v>106.546806</v>
      </c>
      <c r="L126" s="1369">
        <f t="shared" si="26"/>
        <v>852.4</v>
      </c>
      <c r="M126" s="335"/>
      <c r="N126" s="335" t="s">
        <v>18</v>
      </c>
      <c r="O126" s="335" t="s">
        <v>27</v>
      </c>
      <c r="P126" s="336">
        <v>8</v>
      </c>
      <c r="Q126" s="337">
        <f t="shared" si="27"/>
        <v>852.4</v>
      </c>
    </row>
    <row r="127" spans="1:17" ht="45" customHeight="1" x14ac:dyDescent="0.25">
      <c r="A127" s="1791" t="s">
        <v>17</v>
      </c>
      <c r="B127" s="1792" t="s">
        <v>371</v>
      </c>
      <c r="C127" s="1792" t="s">
        <v>19</v>
      </c>
      <c r="D127" s="1792" t="s">
        <v>19</v>
      </c>
      <c r="E127" s="1792" t="s">
        <v>372</v>
      </c>
      <c r="F127" s="1792" t="s">
        <v>19</v>
      </c>
      <c r="G127" s="1792" t="s">
        <v>19</v>
      </c>
      <c r="H127" s="1792" t="s">
        <v>19</v>
      </c>
      <c r="I127" s="1792" t="s">
        <v>19</v>
      </c>
      <c r="J127" s="1792" t="s">
        <v>19</v>
      </c>
      <c r="K127" s="1792" t="s">
        <v>19</v>
      </c>
      <c r="L127" s="1793">
        <f>ROUND(L128,2)+ROUND(L129,2)+ROUND(L130,2)+ROUND(L131,2)+ROUND(L132,2)+ROUND(L133,2)+ROUND(L134,2)+ROUND(L135,2)</f>
        <v>16379.87</v>
      </c>
      <c r="M127" s="338" t="s">
        <v>19</v>
      </c>
      <c r="N127" s="338" t="s">
        <v>19</v>
      </c>
      <c r="O127" s="338" t="s">
        <v>19</v>
      </c>
      <c r="P127" s="338" t="s">
        <v>19</v>
      </c>
      <c r="Q127" s="338" t="s">
        <v>19</v>
      </c>
    </row>
    <row r="128" spans="1:17" ht="45" customHeight="1" x14ac:dyDescent="0.25">
      <c r="A128" s="1370" t="s">
        <v>21</v>
      </c>
      <c r="B128" s="1371" t="s">
        <v>373</v>
      </c>
      <c r="C128" s="1371" t="s">
        <v>23</v>
      </c>
      <c r="D128" s="1371" t="s">
        <v>374</v>
      </c>
      <c r="E128" s="1371" t="s">
        <v>375</v>
      </c>
      <c r="F128" s="1372">
        <f t="shared" ref="F128:F135" si="28">P128</f>
        <v>7</v>
      </c>
      <c r="G128" s="1371" t="s">
        <v>120</v>
      </c>
      <c r="H128" s="1373">
        <v>875.98</v>
      </c>
      <c r="I128" s="1374">
        <v>875.98</v>
      </c>
      <c r="J128" s="1375">
        <v>0.28539999999999999</v>
      </c>
      <c r="K128" s="1376">
        <f t="shared" ref="K128:K135" si="29">ROUND(I128,2)+(ROUND(I128,2)*J128)</f>
        <v>1125.984692</v>
      </c>
      <c r="L128" s="1377">
        <f t="shared" ref="L128:L135" si="30">ROUND(Q128,2)</f>
        <v>7881.86</v>
      </c>
      <c r="M128" s="339"/>
      <c r="N128" s="339" t="s">
        <v>18</v>
      </c>
      <c r="O128" s="339" t="s">
        <v>27</v>
      </c>
      <c r="P128" s="340">
        <v>7</v>
      </c>
      <c r="Q128" s="341">
        <f t="shared" ref="Q128:Q135" si="31">ROUND(K128,2)*P128</f>
        <v>7881.8600000000006</v>
      </c>
    </row>
    <row r="129" spans="1:17" ht="45" customHeight="1" x14ac:dyDescent="0.25">
      <c r="A129" s="1378" t="s">
        <v>21</v>
      </c>
      <c r="B129" s="1379" t="s">
        <v>376</v>
      </c>
      <c r="C129" s="1379" t="s">
        <v>23</v>
      </c>
      <c r="D129" s="1379" t="s">
        <v>377</v>
      </c>
      <c r="E129" s="1379" t="s">
        <v>378</v>
      </c>
      <c r="F129" s="1380">
        <f t="shared" si="28"/>
        <v>7</v>
      </c>
      <c r="G129" s="1379" t="s">
        <v>120</v>
      </c>
      <c r="H129" s="1381">
        <v>395.98</v>
      </c>
      <c r="I129" s="1382">
        <v>395.98</v>
      </c>
      <c r="J129" s="1383">
        <v>0.28539999999999999</v>
      </c>
      <c r="K129" s="1384">
        <f t="shared" si="29"/>
        <v>508.99269200000003</v>
      </c>
      <c r="L129" s="1385">
        <f t="shared" si="30"/>
        <v>3562.93</v>
      </c>
      <c r="M129" s="342"/>
      <c r="N129" s="342" t="s">
        <v>18</v>
      </c>
      <c r="O129" s="342" t="s">
        <v>27</v>
      </c>
      <c r="P129" s="343">
        <v>7</v>
      </c>
      <c r="Q129" s="344">
        <f t="shared" si="31"/>
        <v>3562.9300000000003</v>
      </c>
    </row>
    <row r="130" spans="1:17" ht="45" customHeight="1" x14ac:dyDescent="0.25">
      <c r="A130" s="1386" t="s">
        <v>21</v>
      </c>
      <c r="B130" s="1387" t="s">
        <v>379</v>
      </c>
      <c r="C130" s="1387" t="s">
        <v>23</v>
      </c>
      <c r="D130" s="1387" t="s">
        <v>380</v>
      </c>
      <c r="E130" s="1387" t="s">
        <v>381</v>
      </c>
      <c r="F130" s="1388">
        <f t="shared" si="28"/>
        <v>6</v>
      </c>
      <c r="G130" s="1387" t="s">
        <v>120</v>
      </c>
      <c r="H130" s="1389">
        <v>161.72</v>
      </c>
      <c r="I130" s="1390">
        <v>161.72</v>
      </c>
      <c r="J130" s="1391">
        <v>0.28539999999999999</v>
      </c>
      <c r="K130" s="1392">
        <f t="shared" si="29"/>
        <v>207.874888</v>
      </c>
      <c r="L130" s="1393">
        <f t="shared" si="30"/>
        <v>1247.22</v>
      </c>
      <c r="M130" s="345"/>
      <c r="N130" s="345" t="s">
        <v>18</v>
      </c>
      <c r="O130" s="345" t="s">
        <v>27</v>
      </c>
      <c r="P130" s="346">
        <v>6</v>
      </c>
      <c r="Q130" s="347">
        <f t="shared" si="31"/>
        <v>1247.22</v>
      </c>
    </row>
    <row r="131" spans="1:17" ht="45" customHeight="1" x14ac:dyDescent="0.25">
      <c r="A131" s="1394" t="s">
        <v>21</v>
      </c>
      <c r="B131" s="1395" t="s">
        <v>382</v>
      </c>
      <c r="C131" s="1395" t="s">
        <v>23</v>
      </c>
      <c r="D131" s="1395" t="s">
        <v>383</v>
      </c>
      <c r="E131" s="1395" t="s">
        <v>384</v>
      </c>
      <c r="F131" s="1396">
        <f t="shared" si="28"/>
        <v>3</v>
      </c>
      <c r="G131" s="1395" t="s">
        <v>120</v>
      </c>
      <c r="H131" s="1397">
        <v>287.72000000000003</v>
      </c>
      <c r="I131" s="1398">
        <v>287.72000000000003</v>
      </c>
      <c r="J131" s="1399">
        <v>0.28539999999999999</v>
      </c>
      <c r="K131" s="1400">
        <f t="shared" si="29"/>
        <v>369.83528800000005</v>
      </c>
      <c r="L131" s="1401">
        <f t="shared" si="30"/>
        <v>1109.52</v>
      </c>
      <c r="M131" s="348"/>
      <c r="N131" s="348" t="s">
        <v>18</v>
      </c>
      <c r="O131" s="348" t="s">
        <v>27</v>
      </c>
      <c r="P131" s="349">
        <v>3</v>
      </c>
      <c r="Q131" s="350">
        <f t="shared" si="31"/>
        <v>1109.52</v>
      </c>
    </row>
    <row r="132" spans="1:17" ht="45" customHeight="1" x14ac:dyDescent="0.25">
      <c r="A132" s="1402" t="s">
        <v>21</v>
      </c>
      <c r="B132" s="1403" t="s">
        <v>385</v>
      </c>
      <c r="C132" s="1403" t="s">
        <v>106</v>
      </c>
      <c r="D132" s="1403" t="s">
        <v>386</v>
      </c>
      <c r="E132" s="1403" t="s">
        <v>387</v>
      </c>
      <c r="F132" s="1404">
        <f t="shared" si="28"/>
        <v>3</v>
      </c>
      <c r="G132" s="1403" t="s">
        <v>120</v>
      </c>
      <c r="H132" s="1405">
        <v>142.4</v>
      </c>
      <c r="I132" s="1406">
        <v>142.4</v>
      </c>
      <c r="J132" s="1407">
        <v>0.28539999999999999</v>
      </c>
      <c r="K132" s="1408">
        <f t="shared" si="29"/>
        <v>183.04096000000001</v>
      </c>
      <c r="L132" s="1409">
        <f t="shared" si="30"/>
        <v>549.12</v>
      </c>
      <c r="M132" s="351"/>
      <c r="N132" s="351" t="s">
        <v>18</v>
      </c>
      <c r="O132" s="351" t="s">
        <v>27</v>
      </c>
      <c r="P132" s="352">
        <v>3</v>
      </c>
      <c r="Q132" s="353">
        <f t="shared" si="31"/>
        <v>549.12</v>
      </c>
    </row>
    <row r="133" spans="1:17" ht="45" customHeight="1" x14ac:dyDescent="0.25">
      <c r="A133" s="1410" t="s">
        <v>21</v>
      </c>
      <c r="B133" s="1411" t="s">
        <v>388</v>
      </c>
      <c r="C133" s="1411" t="s">
        <v>23</v>
      </c>
      <c r="D133" s="1411" t="s">
        <v>389</v>
      </c>
      <c r="E133" s="1411" t="s">
        <v>390</v>
      </c>
      <c r="F133" s="1412">
        <f t="shared" si="28"/>
        <v>9</v>
      </c>
      <c r="G133" s="1411" t="s">
        <v>120</v>
      </c>
      <c r="H133" s="1413">
        <v>72.86</v>
      </c>
      <c r="I133" s="1414">
        <v>72.86</v>
      </c>
      <c r="J133" s="1415">
        <v>0.28539999999999999</v>
      </c>
      <c r="K133" s="1416">
        <f t="shared" si="29"/>
        <v>93.654244000000006</v>
      </c>
      <c r="L133" s="1417">
        <f t="shared" si="30"/>
        <v>842.85</v>
      </c>
      <c r="M133" s="354"/>
      <c r="N133" s="354" t="s">
        <v>18</v>
      </c>
      <c r="O133" s="354" t="s">
        <v>27</v>
      </c>
      <c r="P133" s="355">
        <v>9</v>
      </c>
      <c r="Q133" s="356">
        <f t="shared" si="31"/>
        <v>842.85</v>
      </c>
    </row>
    <row r="134" spans="1:17" ht="45" customHeight="1" x14ac:dyDescent="0.25">
      <c r="A134" s="1418" t="s">
        <v>21</v>
      </c>
      <c r="B134" s="1419" t="s">
        <v>391</v>
      </c>
      <c r="C134" s="1419" t="s">
        <v>23</v>
      </c>
      <c r="D134" s="1419" t="s">
        <v>392</v>
      </c>
      <c r="E134" s="1419" t="s">
        <v>393</v>
      </c>
      <c r="F134" s="1420">
        <f t="shared" si="28"/>
        <v>2</v>
      </c>
      <c r="G134" s="1419" t="s">
        <v>120</v>
      </c>
      <c r="H134" s="1421">
        <v>95.82</v>
      </c>
      <c r="I134" s="1422">
        <v>95.82</v>
      </c>
      <c r="J134" s="1423">
        <v>0.28539999999999999</v>
      </c>
      <c r="K134" s="1424">
        <f t="shared" si="29"/>
        <v>123.16702799999999</v>
      </c>
      <c r="L134" s="1425">
        <f t="shared" si="30"/>
        <v>246.34</v>
      </c>
      <c r="M134" s="357"/>
      <c r="N134" s="357" t="s">
        <v>18</v>
      </c>
      <c r="O134" s="357" t="s">
        <v>27</v>
      </c>
      <c r="P134" s="358">
        <v>2</v>
      </c>
      <c r="Q134" s="359">
        <f t="shared" si="31"/>
        <v>246.34</v>
      </c>
    </row>
    <row r="135" spans="1:17" ht="45" customHeight="1" x14ac:dyDescent="0.25">
      <c r="A135" s="1426" t="s">
        <v>21</v>
      </c>
      <c r="B135" s="1427" t="s">
        <v>394</v>
      </c>
      <c r="C135" s="1427" t="s">
        <v>23</v>
      </c>
      <c r="D135" s="1427" t="s">
        <v>395</v>
      </c>
      <c r="E135" s="1427" t="s">
        <v>396</v>
      </c>
      <c r="F135" s="1428">
        <f t="shared" si="28"/>
        <v>7</v>
      </c>
      <c r="G135" s="1427" t="s">
        <v>120</v>
      </c>
      <c r="H135" s="1429">
        <v>104.47</v>
      </c>
      <c r="I135" s="1430">
        <v>104.47</v>
      </c>
      <c r="J135" s="1431">
        <v>0.28539999999999999</v>
      </c>
      <c r="K135" s="1432">
        <f t="shared" si="29"/>
        <v>134.28573800000001</v>
      </c>
      <c r="L135" s="1433">
        <f t="shared" si="30"/>
        <v>940.03</v>
      </c>
      <c r="M135" s="360"/>
      <c r="N135" s="360" t="s">
        <v>18</v>
      </c>
      <c r="O135" s="360" t="s">
        <v>27</v>
      </c>
      <c r="P135" s="361">
        <v>7</v>
      </c>
      <c r="Q135" s="362">
        <f t="shared" si="31"/>
        <v>940.03</v>
      </c>
    </row>
    <row r="136" spans="1:17" ht="45" customHeight="1" x14ac:dyDescent="0.25">
      <c r="A136" s="1794" t="s">
        <v>17</v>
      </c>
      <c r="B136" s="1795" t="s">
        <v>397</v>
      </c>
      <c r="C136" s="1795" t="s">
        <v>19</v>
      </c>
      <c r="D136" s="1795" t="s">
        <v>19</v>
      </c>
      <c r="E136" s="1795" t="s">
        <v>398</v>
      </c>
      <c r="F136" s="1795" t="s">
        <v>19</v>
      </c>
      <c r="G136" s="1795" t="s">
        <v>19</v>
      </c>
      <c r="H136" s="1795" t="s">
        <v>19</v>
      </c>
      <c r="I136" s="1795" t="s">
        <v>19</v>
      </c>
      <c r="J136" s="1795" t="s">
        <v>19</v>
      </c>
      <c r="K136" s="1795" t="s">
        <v>19</v>
      </c>
      <c r="L136" s="1796">
        <f>ROUND(L137,2)+ROUND(L138,2)+ROUND(L139,2)+ROUND(L140,2)+ROUND(L141,2)+ROUND(L142,2)+ROUND(L143,2)+ROUND(L144,2)+ROUND(L145,2)+ROUND(L146,2)+ROUND(L147,2)+ROUND(L148,2)+ROUND(L149,2)+ROUND(L150,2)+ROUND(L151,2)+ROUND(L152,2)+ROUND(L153,2)+ROUND(L154,2)+ROUND(L155,2)+ROUND(L156,2)+ROUND(L157,2)+ROUND(L158,2)+ROUND(L159,2)+ROUND(L160,2)</f>
        <v>8224.2499999999982</v>
      </c>
      <c r="M136" s="363" t="s">
        <v>19</v>
      </c>
      <c r="N136" s="363" t="s">
        <v>19</v>
      </c>
      <c r="O136" s="363" t="s">
        <v>19</v>
      </c>
      <c r="P136" s="363" t="s">
        <v>19</v>
      </c>
      <c r="Q136" s="363" t="s">
        <v>19</v>
      </c>
    </row>
    <row r="137" spans="1:17" ht="45" customHeight="1" x14ac:dyDescent="0.25">
      <c r="A137" s="1434" t="s">
        <v>21</v>
      </c>
      <c r="B137" s="1435" t="s">
        <v>399</v>
      </c>
      <c r="C137" s="1435" t="s">
        <v>23</v>
      </c>
      <c r="D137" s="1435" t="s">
        <v>400</v>
      </c>
      <c r="E137" s="1435" t="s">
        <v>401</v>
      </c>
      <c r="F137" s="1436">
        <f t="shared" ref="F137:F160" si="32">P137</f>
        <v>1</v>
      </c>
      <c r="G137" s="1435" t="s">
        <v>120</v>
      </c>
      <c r="H137" s="1437">
        <v>457.01</v>
      </c>
      <c r="I137" s="1438">
        <v>457.01</v>
      </c>
      <c r="J137" s="1439">
        <v>0.28539999999999999</v>
      </c>
      <c r="K137" s="1440">
        <f t="shared" ref="K137:K160" si="33">ROUND(I137,2)+(ROUND(I137,2)*J137)</f>
        <v>587.44065399999999</v>
      </c>
      <c r="L137" s="1441">
        <f t="shared" ref="L137:L160" si="34">ROUND(Q137,2)</f>
        <v>587.44000000000005</v>
      </c>
      <c r="M137" s="364"/>
      <c r="N137" s="364" t="s">
        <v>18</v>
      </c>
      <c r="O137" s="364" t="s">
        <v>27</v>
      </c>
      <c r="P137" s="365">
        <v>1</v>
      </c>
      <c r="Q137" s="366">
        <f t="shared" ref="Q137:Q160" si="35">ROUND(K137,2)*P137</f>
        <v>587.44000000000005</v>
      </c>
    </row>
    <row r="138" spans="1:17" ht="45" customHeight="1" x14ac:dyDescent="0.25">
      <c r="A138" s="1442" t="s">
        <v>21</v>
      </c>
      <c r="B138" s="1443" t="s">
        <v>402</v>
      </c>
      <c r="C138" s="1443" t="s">
        <v>23</v>
      </c>
      <c r="D138" s="1443" t="s">
        <v>403</v>
      </c>
      <c r="E138" s="1443" t="s">
        <v>404</v>
      </c>
      <c r="F138" s="1444">
        <f t="shared" si="32"/>
        <v>28</v>
      </c>
      <c r="G138" s="1443" t="s">
        <v>31</v>
      </c>
      <c r="H138" s="1445">
        <v>10.08</v>
      </c>
      <c r="I138" s="1446">
        <v>10.08</v>
      </c>
      <c r="J138" s="1447">
        <v>0.28539999999999999</v>
      </c>
      <c r="K138" s="1448">
        <f t="shared" si="33"/>
        <v>12.956832</v>
      </c>
      <c r="L138" s="1449">
        <f t="shared" si="34"/>
        <v>362.88</v>
      </c>
      <c r="M138" s="367"/>
      <c r="N138" s="367" t="s">
        <v>18</v>
      </c>
      <c r="O138" s="367" t="s">
        <v>27</v>
      </c>
      <c r="P138" s="368">
        <v>28</v>
      </c>
      <c r="Q138" s="369">
        <f t="shared" si="35"/>
        <v>362.88</v>
      </c>
    </row>
    <row r="139" spans="1:17" ht="45" customHeight="1" x14ac:dyDescent="0.25">
      <c r="A139" s="1450" t="s">
        <v>21</v>
      </c>
      <c r="B139" s="1451" t="s">
        <v>405</v>
      </c>
      <c r="C139" s="1451" t="s">
        <v>23</v>
      </c>
      <c r="D139" s="1451" t="s">
        <v>406</v>
      </c>
      <c r="E139" s="1451" t="s">
        <v>407</v>
      </c>
      <c r="F139" s="1452">
        <f t="shared" si="32"/>
        <v>18</v>
      </c>
      <c r="G139" s="1451" t="s">
        <v>31</v>
      </c>
      <c r="H139" s="1453">
        <v>13.02</v>
      </c>
      <c r="I139" s="1454">
        <v>13.02</v>
      </c>
      <c r="J139" s="1455">
        <v>0.28539999999999999</v>
      </c>
      <c r="K139" s="1456">
        <f t="shared" si="33"/>
        <v>16.735907999999998</v>
      </c>
      <c r="L139" s="1457">
        <f t="shared" si="34"/>
        <v>301.32</v>
      </c>
      <c r="M139" s="370"/>
      <c r="N139" s="370" t="s">
        <v>18</v>
      </c>
      <c r="O139" s="370" t="s">
        <v>27</v>
      </c>
      <c r="P139" s="371">
        <v>18</v>
      </c>
      <c r="Q139" s="372">
        <f t="shared" si="35"/>
        <v>301.32</v>
      </c>
    </row>
    <row r="140" spans="1:17" ht="45" customHeight="1" x14ac:dyDescent="0.25">
      <c r="A140" s="1458" t="s">
        <v>21</v>
      </c>
      <c r="B140" s="1459" t="s">
        <v>408</v>
      </c>
      <c r="C140" s="1459" t="s">
        <v>23</v>
      </c>
      <c r="D140" s="1459" t="s">
        <v>409</v>
      </c>
      <c r="E140" s="1459" t="s">
        <v>410</v>
      </c>
      <c r="F140" s="1460">
        <f t="shared" si="32"/>
        <v>18</v>
      </c>
      <c r="G140" s="1459" t="s">
        <v>31</v>
      </c>
      <c r="H140" s="1461">
        <v>23.54</v>
      </c>
      <c r="I140" s="1462">
        <v>23.54</v>
      </c>
      <c r="J140" s="1463">
        <v>0.28539999999999999</v>
      </c>
      <c r="K140" s="1464">
        <f t="shared" si="33"/>
        <v>30.258316000000001</v>
      </c>
      <c r="L140" s="1465">
        <f t="shared" si="34"/>
        <v>544.67999999999995</v>
      </c>
      <c r="M140" s="373"/>
      <c r="N140" s="373" t="s">
        <v>18</v>
      </c>
      <c r="O140" s="373" t="s">
        <v>27</v>
      </c>
      <c r="P140" s="374">
        <v>18</v>
      </c>
      <c r="Q140" s="375">
        <f t="shared" si="35"/>
        <v>544.68000000000006</v>
      </c>
    </row>
    <row r="141" spans="1:17" ht="45" customHeight="1" x14ac:dyDescent="0.25">
      <c r="A141" s="1466" t="s">
        <v>21</v>
      </c>
      <c r="B141" s="1467" t="s">
        <v>411</v>
      </c>
      <c r="C141" s="1467" t="s">
        <v>23</v>
      </c>
      <c r="D141" s="1467" t="s">
        <v>412</v>
      </c>
      <c r="E141" s="1467" t="s">
        <v>413</v>
      </c>
      <c r="F141" s="1468">
        <f t="shared" si="32"/>
        <v>5</v>
      </c>
      <c r="G141" s="1467" t="s">
        <v>120</v>
      </c>
      <c r="H141" s="1469">
        <v>37.97</v>
      </c>
      <c r="I141" s="1470">
        <v>37.97</v>
      </c>
      <c r="J141" s="1471">
        <v>0.28539999999999999</v>
      </c>
      <c r="K141" s="1472">
        <f t="shared" si="33"/>
        <v>48.806638</v>
      </c>
      <c r="L141" s="1473">
        <f t="shared" si="34"/>
        <v>244.05</v>
      </c>
      <c r="M141" s="376"/>
      <c r="N141" s="376" t="s">
        <v>18</v>
      </c>
      <c r="O141" s="376" t="s">
        <v>27</v>
      </c>
      <c r="P141" s="377">
        <v>5</v>
      </c>
      <c r="Q141" s="378">
        <f t="shared" si="35"/>
        <v>244.05</v>
      </c>
    </row>
    <row r="142" spans="1:17" ht="45" customHeight="1" x14ac:dyDescent="0.25">
      <c r="A142" s="1474" t="s">
        <v>21</v>
      </c>
      <c r="B142" s="1475" t="s">
        <v>414</v>
      </c>
      <c r="C142" s="1475" t="s">
        <v>23</v>
      </c>
      <c r="D142" s="1475" t="s">
        <v>415</v>
      </c>
      <c r="E142" s="1475" t="s">
        <v>416</v>
      </c>
      <c r="F142" s="1476">
        <f t="shared" si="32"/>
        <v>5</v>
      </c>
      <c r="G142" s="1475" t="s">
        <v>120</v>
      </c>
      <c r="H142" s="1477">
        <v>32.020000000000003</v>
      </c>
      <c r="I142" s="1478">
        <v>32.020000000000003</v>
      </c>
      <c r="J142" s="1479">
        <v>0.28539999999999999</v>
      </c>
      <c r="K142" s="1480">
        <f t="shared" si="33"/>
        <v>41.158508000000005</v>
      </c>
      <c r="L142" s="1481">
        <f t="shared" si="34"/>
        <v>205.8</v>
      </c>
      <c r="M142" s="379"/>
      <c r="N142" s="379" t="s">
        <v>18</v>
      </c>
      <c r="O142" s="379" t="s">
        <v>27</v>
      </c>
      <c r="P142" s="380">
        <v>5</v>
      </c>
      <c r="Q142" s="381">
        <f t="shared" si="35"/>
        <v>205.79999999999998</v>
      </c>
    </row>
    <row r="143" spans="1:17" ht="45" customHeight="1" x14ac:dyDescent="0.25">
      <c r="A143" s="1482" t="s">
        <v>21</v>
      </c>
      <c r="B143" s="1483" t="s">
        <v>417</v>
      </c>
      <c r="C143" s="1483" t="s">
        <v>23</v>
      </c>
      <c r="D143" s="1483" t="s">
        <v>418</v>
      </c>
      <c r="E143" s="1483" t="s">
        <v>419</v>
      </c>
      <c r="F143" s="1484">
        <f t="shared" si="32"/>
        <v>4</v>
      </c>
      <c r="G143" s="1483" t="s">
        <v>120</v>
      </c>
      <c r="H143" s="1485">
        <v>25.76</v>
      </c>
      <c r="I143" s="1486">
        <v>25.76</v>
      </c>
      <c r="J143" s="1487">
        <v>0.28539999999999999</v>
      </c>
      <c r="K143" s="1488">
        <f t="shared" si="33"/>
        <v>33.111904000000003</v>
      </c>
      <c r="L143" s="1489">
        <f t="shared" si="34"/>
        <v>132.44</v>
      </c>
      <c r="M143" s="382"/>
      <c r="N143" s="382" t="s">
        <v>18</v>
      </c>
      <c r="O143" s="382" t="s">
        <v>27</v>
      </c>
      <c r="P143" s="383">
        <v>4</v>
      </c>
      <c r="Q143" s="384">
        <f t="shared" si="35"/>
        <v>132.44</v>
      </c>
    </row>
    <row r="144" spans="1:17" ht="45" customHeight="1" x14ac:dyDescent="0.25">
      <c r="A144" s="1490" t="s">
        <v>21</v>
      </c>
      <c r="B144" s="1491" t="s">
        <v>420</v>
      </c>
      <c r="C144" s="1491" t="s">
        <v>23</v>
      </c>
      <c r="D144" s="1491" t="s">
        <v>421</v>
      </c>
      <c r="E144" s="1491" t="s">
        <v>422</v>
      </c>
      <c r="F144" s="1492">
        <f t="shared" si="32"/>
        <v>1</v>
      </c>
      <c r="G144" s="1491" t="s">
        <v>120</v>
      </c>
      <c r="H144" s="1493">
        <v>40.03</v>
      </c>
      <c r="I144" s="1494">
        <v>40.03</v>
      </c>
      <c r="J144" s="1495">
        <v>0.28539999999999999</v>
      </c>
      <c r="K144" s="1496">
        <f t="shared" si="33"/>
        <v>51.454562000000003</v>
      </c>
      <c r="L144" s="1497">
        <f t="shared" si="34"/>
        <v>51.45</v>
      </c>
      <c r="M144" s="385"/>
      <c r="N144" s="385" t="s">
        <v>18</v>
      </c>
      <c r="O144" s="385" t="s">
        <v>27</v>
      </c>
      <c r="P144" s="386">
        <v>1</v>
      </c>
      <c r="Q144" s="387">
        <f t="shared" si="35"/>
        <v>51.45</v>
      </c>
    </row>
    <row r="145" spans="1:17" ht="45" customHeight="1" x14ac:dyDescent="0.25">
      <c r="A145" s="1498" t="s">
        <v>21</v>
      </c>
      <c r="B145" s="1499" t="s">
        <v>423</v>
      </c>
      <c r="C145" s="1499" t="s">
        <v>23</v>
      </c>
      <c r="D145" s="1499" t="s">
        <v>424</v>
      </c>
      <c r="E145" s="1499" t="s">
        <v>425</v>
      </c>
      <c r="F145" s="1500">
        <f t="shared" si="32"/>
        <v>4</v>
      </c>
      <c r="G145" s="1499" t="s">
        <v>120</v>
      </c>
      <c r="H145" s="1501">
        <v>26.96</v>
      </c>
      <c r="I145" s="1502">
        <v>26.96</v>
      </c>
      <c r="J145" s="1503">
        <v>0.28539999999999999</v>
      </c>
      <c r="K145" s="1504">
        <f t="shared" si="33"/>
        <v>34.654384</v>
      </c>
      <c r="L145" s="1505">
        <f t="shared" si="34"/>
        <v>138.6</v>
      </c>
      <c r="M145" s="388"/>
      <c r="N145" s="388" t="s">
        <v>18</v>
      </c>
      <c r="O145" s="388" t="s">
        <v>27</v>
      </c>
      <c r="P145" s="389">
        <v>4</v>
      </c>
      <c r="Q145" s="390">
        <f t="shared" si="35"/>
        <v>138.6</v>
      </c>
    </row>
    <row r="146" spans="1:17" ht="45" customHeight="1" x14ac:dyDescent="0.25">
      <c r="A146" s="1506" t="s">
        <v>21</v>
      </c>
      <c r="B146" s="1507" t="s">
        <v>426</v>
      </c>
      <c r="C146" s="1507" t="s">
        <v>23</v>
      </c>
      <c r="D146" s="1507" t="s">
        <v>424</v>
      </c>
      <c r="E146" s="1507" t="s">
        <v>425</v>
      </c>
      <c r="F146" s="1508">
        <f t="shared" si="32"/>
        <v>4</v>
      </c>
      <c r="G146" s="1507" t="s">
        <v>120</v>
      </c>
      <c r="H146" s="1509">
        <v>26.96</v>
      </c>
      <c r="I146" s="1510">
        <v>26.96</v>
      </c>
      <c r="J146" s="1511">
        <v>0.28539999999999999</v>
      </c>
      <c r="K146" s="1512">
        <f t="shared" si="33"/>
        <v>34.654384</v>
      </c>
      <c r="L146" s="1513">
        <f t="shared" si="34"/>
        <v>138.6</v>
      </c>
      <c r="M146" s="391"/>
      <c r="N146" s="391" t="s">
        <v>18</v>
      </c>
      <c r="O146" s="391" t="s">
        <v>27</v>
      </c>
      <c r="P146" s="392">
        <v>4</v>
      </c>
      <c r="Q146" s="393">
        <f t="shared" si="35"/>
        <v>138.6</v>
      </c>
    </row>
    <row r="147" spans="1:17" ht="45" customHeight="1" x14ac:dyDescent="0.25">
      <c r="A147" s="1514" t="s">
        <v>21</v>
      </c>
      <c r="B147" s="1515" t="s">
        <v>427</v>
      </c>
      <c r="C147" s="1515" t="s">
        <v>354</v>
      </c>
      <c r="D147" s="1515" t="s">
        <v>18</v>
      </c>
      <c r="E147" s="1515" t="s">
        <v>428</v>
      </c>
      <c r="F147" s="1516">
        <f t="shared" si="32"/>
        <v>15</v>
      </c>
      <c r="G147" s="1515" t="s">
        <v>429</v>
      </c>
      <c r="H147" s="1517">
        <v>21.9</v>
      </c>
      <c r="I147" s="1518">
        <v>21.9</v>
      </c>
      <c r="J147" s="1519">
        <v>0.28539999999999999</v>
      </c>
      <c r="K147" s="1520">
        <f t="shared" si="33"/>
        <v>28.150259999999996</v>
      </c>
      <c r="L147" s="1521">
        <f t="shared" si="34"/>
        <v>422.25</v>
      </c>
      <c r="M147" s="394"/>
      <c r="N147" s="394" t="s">
        <v>18</v>
      </c>
      <c r="O147" s="394" t="s">
        <v>27</v>
      </c>
      <c r="P147" s="395">
        <v>15</v>
      </c>
      <c r="Q147" s="396">
        <f t="shared" si="35"/>
        <v>422.25</v>
      </c>
    </row>
    <row r="148" spans="1:17" ht="45" customHeight="1" x14ac:dyDescent="0.25">
      <c r="A148" s="1522" t="s">
        <v>21</v>
      </c>
      <c r="B148" s="1523" t="s">
        <v>430</v>
      </c>
      <c r="C148" s="1523" t="s">
        <v>354</v>
      </c>
      <c r="D148" s="1523" t="s">
        <v>35</v>
      </c>
      <c r="E148" s="1523" t="s">
        <v>431</v>
      </c>
      <c r="F148" s="1524">
        <f t="shared" si="32"/>
        <v>2</v>
      </c>
      <c r="G148" s="1523" t="s">
        <v>429</v>
      </c>
      <c r="H148" s="1525">
        <v>23.6</v>
      </c>
      <c r="I148" s="1526">
        <v>23.6</v>
      </c>
      <c r="J148" s="1527">
        <v>0.28539999999999999</v>
      </c>
      <c r="K148" s="1528">
        <f t="shared" si="33"/>
        <v>30.335440000000002</v>
      </c>
      <c r="L148" s="1529">
        <f t="shared" si="34"/>
        <v>60.68</v>
      </c>
      <c r="M148" s="397"/>
      <c r="N148" s="397" t="s">
        <v>18</v>
      </c>
      <c r="O148" s="397" t="s">
        <v>27</v>
      </c>
      <c r="P148" s="398">
        <v>2</v>
      </c>
      <c r="Q148" s="399">
        <f t="shared" si="35"/>
        <v>60.68</v>
      </c>
    </row>
    <row r="149" spans="1:17" ht="45" customHeight="1" x14ac:dyDescent="0.25">
      <c r="A149" s="1530" t="s">
        <v>21</v>
      </c>
      <c r="B149" s="1531" t="s">
        <v>432</v>
      </c>
      <c r="C149" s="1531" t="s">
        <v>354</v>
      </c>
      <c r="D149" s="1531" t="s">
        <v>69</v>
      </c>
      <c r="E149" s="1531" t="s">
        <v>433</v>
      </c>
      <c r="F149" s="1532">
        <f t="shared" si="32"/>
        <v>1</v>
      </c>
      <c r="G149" s="1531" t="s">
        <v>429</v>
      </c>
      <c r="H149" s="1533">
        <v>27.5</v>
      </c>
      <c r="I149" s="1534">
        <v>27.5</v>
      </c>
      <c r="J149" s="1535">
        <v>0.28539999999999999</v>
      </c>
      <c r="K149" s="1536">
        <f t="shared" si="33"/>
        <v>35.348500000000001</v>
      </c>
      <c r="L149" s="1537">
        <f t="shared" si="34"/>
        <v>35.35</v>
      </c>
      <c r="M149" s="400"/>
      <c r="N149" s="400" t="s">
        <v>18</v>
      </c>
      <c r="O149" s="400" t="s">
        <v>27</v>
      </c>
      <c r="P149" s="401">
        <v>1</v>
      </c>
      <c r="Q149" s="402">
        <f t="shared" si="35"/>
        <v>35.35</v>
      </c>
    </row>
    <row r="150" spans="1:17" ht="45" customHeight="1" x14ac:dyDescent="0.25">
      <c r="A150" s="1538" t="s">
        <v>21</v>
      </c>
      <c r="B150" s="1539" t="s">
        <v>434</v>
      </c>
      <c r="C150" s="1539" t="s">
        <v>23</v>
      </c>
      <c r="D150" s="1539" t="s">
        <v>435</v>
      </c>
      <c r="E150" s="1539" t="s">
        <v>436</v>
      </c>
      <c r="F150" s="1540">
        <f t="shared" si="32"/>
        <v>15</v>
      </c>
      <c r="G150" s="1539" t="s">
        <v>120</v>
      </c>
      <c r="H150" s="1541">
        <v>23.51</v>
      </c>
      <c r="I150" s="1542">
        <v>23.51</v>
      </c>
      <c r="J150" s="1543">
        <v>0.28539999999999999</v>
      </c>
      <c r="K150" s="1544">
        <f t="shared" si="33"/>
        <v>30.219754000000002</v>
      </c>
      <c r="L150" s="1545">
        <f t="shared" si="34"/>
        <v>453.3</v>
      </c>
      <c r="M150" s="403"/>
      <c r="N150" s="403" t="s">
        <v>18</v>
      </c>
      <c r="O150" s="403" t="s">
        <v>27</v>
      </c>
      <c r="P150" s="404">
        <v>15</v>
      </c>
      <c r="Q150" s="405">
        <f t="shared" si="35"/>
        <v>453.29999999999995</v>
      </c>
    </row>
    <row r="151" spans="1:17" ht="45" customHeight="1" x14ac:dyDescent="0.25">
      <c r="A151" s="1546" t="s">
        <v>21</v>
      </c>
      <c r="B151" s="1547" t="s">
        <v>437</v>
      </c>
      <c r="C151" s="1547" t="s">
        <v>23</v>
      </c>
      <c r="D151" s="1547" t="s">
        <v>438</v>
      </c>
      <c r="E151" s="1547" t="s">
        <v>439</v>
      </c>
      <c r="F151" s="1548">
        <f t="shared" si="32"/>
        <v>2</v>
      </c>
      <c r="G151" s="1547" t="s">
        <v>120</v>
      </c>
      <c r="H151" s="1549">
        <v>38.020000000000003</v>
      </c>
      <c r="I151" s="1550">
        <v>38.020000000000003</v>
      </c>
      <c r="J151" s="1551">
        <v>0.28539999999999999</v>
      </c>
      <c r="K151" s="1552">
        <f t="shared" si="33"/>
        <v>48.870908</v>
      </c>
      <c r="L151" s="1553">
        <f t="shared" si="34"/>
        <v>97.74</v>
      </c>
      <c r="M151" s="406"/>
      <c r="N151" s="406" t="s">
        <v>18</v>
      </c>
      <c r="O151" s="406" t="s">
        <v>27</v>
      </c>
      <c r="P151" s="407">
        <v>2</v>
      </c>
      <c r="Q151" s="408">
        <f t="shared" si="35"/>
        <v>97.74</v>
      </c>
    </row>
    <row r="152" spans="1:17" ht="45" customHeight="1" x14ac:dyDescent="0.25">
      <c r="A152" s="1554" t="s">
        <v>21</v>
      </c>
      <c r="B152" s="1555" t="s">
        <v>440</v>
      </c>
      <c r="C152" s="1555" t="s">
        <v>23</v>
      </c>
      <c r="D152" s="1555" t="s">
        <v>441</v>
      </c>
      <c r="E152" s="1555" t="s">
        <v>442</v>
      </c>
      <c r="F152" s="1556">
        <f t="shared" si="32"/>
        <v>1</v>
      </c>
      <c r="G152" s="1555" t="s">
        <v>120</v>
      </c>
      <c r="H152" s="1557">
        <v>40.42</v>
      </c>
      <c r="I152" s="1558">
        <v>40.42</v>
      </c>
      <c r="J152" s="1559">
        <v>0.28539999999999999</v>
      </c>
      <c r="K152" s="1560">
        <f t="shared" si="33"/>
        <v>51.955868000000002</v>
      </c>
      <c r="L152" s="1561">
        <f t="shared" si="34"/>
        <v>51.96</v>
      </c>
      <c r="M152" s="409"/>
      <c r="N152" s="409" t="s">
        <v>18</v>
      </c>
      <c r="O152" s="409" t="s">
        <v>27</v>
      </c>
      <c r="P152" s="410">
        <v>1</v>
      </c>
      <c r="Q152" s="411">
        <f t="shared" si="35"/>
        <v>51.96</v>
      </c>
    </row>
    <row r="153" spans="1:17" ht="45" customHeight="1" x14ac:dyDescent="0.25">
      <c r="A153" s="1562" t="s">
        <v>21</v>
      </c>
      <c r="B153" s="1563" t="s">
        <v>443</v>
      </c>
      <c r="C153" s="1563" t="s">
        <v>23</v>
      </c>
      <c r="D153" s="1563" t="s">
        <v>444</v>
      </c>
      <c r="E153" s="1563" t="s">
        <v>445</v>
      </c>
      <c r="F153" s="1564">
        <f t="shared" si="32"/>
        <v>16</v>
      </c>
      <c r="G153" s="1563" t="s">
        <v>120</v>
      </c>
      <c r="H153" s="1565">
        <v>17.559999999999999</v>
      </c>
      <c r="I153" s="1566">
        <v>17.559999999999999</v>
      </c>
      <c r="J153" s="1567">
        <v>0.28539999999999999</v>
      </c>
      <c r="K153" s="1568">
        <f t="shared" si="33"/>
        <v>22.571624</v>
      </c>
      <c r="L153" s="1569">
        <f t="shared" si="34"/>
        <v>361.12</v>
      </c>
      <c r="M153" s="412"/>
      <c r="N153" s="412" t="s">
        <v>18</v>
      </c>
      <c r="O153" s="412" t="s">
        <v>27</v>
      </c>
      <c r="P153" s="413">
        <v>16</v>
      </c>
      <c r="Q153" s="414">
        <f t="shared" si="35"/>
        <v>361.12</v>
      </c>
    </row>
    <row r="154" spans="1:17" ht="45" customHeight="1" x14ac:dyDescent="0.25">
      <c r="A154" s="1570" t="s">
        <v>21</v>
      </c>
      <c r="B154" s="1571" t="s">
        <v>446</v>
      </c>
      <c r="C154" s="1571" t="s">
        <v>23</v>
      </c>
      <c r="D154" s="1571" t="s">
        <v>447</v>
      </c>
      <c r="E154" s="1571" t="s">
        <v>448</v>
      </c>
      <c r="F154" s="1572">
        <f t="shared" si="32"/>
        <v>7</v>
      </c>
      <c r="G154" s="1571" t="s">
        <v>120</v>
      </c>
      <c r="H154" s="1573">
        <v>15.11</v>
      </c>
      <c r="I154" s="1574">
        <v>15.11</v>
      </c>
      <c r="J154" s="1575">
        <v>0.28539999999999999</v>
      </c>
      <c r="K154" s="1576">
        <f t="shared" si="33"/>
        <v>19.422393999999997</v>
      </c>
      <c r="L154" s="1577">
        <f t="shared" si="34"/>
        <v>135.94</v>
      </c>
      <c r="M154" s="415"/>
      <c r="N154" s="415" t="s">
        <v>18</v>
      </c>
      <c r="O154" s="415" t="s">
        <v>27</v>
      </c>
      <c r="P154" s="416">
        <v>7</v>
      </c>
      <c r="Q154" s="417">
        <f t="shared" si="35"/>
        <v>135.94</v>
      </c>
    </row>
    <row r="155" spans="1:17" ht="45" customHeight="1" x14ac:dyDescent="0.25">
      <c r="A155" s="1578" t="s">
        <v>21</v>
      </c>
      <c r="B155" s="1579" t="s">
        <v>449</v>
      </c>
      <c r="C155" s="1579" t="s">
        <v>23</v>
      </c>
      <c r="D155" s="1579" t="s">
        <v>450</v>
      </c>
      <c r="E155" s="1579" t="s">
        <v>451</v>
      </c>
      <c r="F155" s="1580">
        <f t="shared" si="32"/>
        <v>14</v>
      </c>
      <c r="G155" s="1579" t="s">
        <v>31</v>
      </c>
      <c r="H155" s="1581">
        <v>25.28</v>
      </c>
      <c r="I155" s="1582">
        <v>25.28</v>
      </c>
      <c r="J155" s="1583">
        <v>0.28539999999999999</v>
      </c>
      <c r="K155" s="1584">
        <f t="shared" si="33"/>
        <v>32.494911999999999</v>
      </c>
      <c r="L155" s="1585">
        <f t="shared" si="34"/>
        <v>454.86</v>
      </c>
      <c r="M155" s="418"/>
      <c r="N155" s="418" t="s">
        <v>18</v>
      </c>
      <c r="O155" s="418" t="s">
        <v>27</v>
      </c>
      <c r="P155" s="419">
        <v>14</v>
      </c>
      <c r="Q155" s="420">
        <f t="shared" si="35"/>
        <v>454.86</v>
      </c>
    </row>
    <row r="156" spans="1:17" ht="45" customHeight="1" x14ac:dyDescent="0.25">
      <c r="A156" s="1586" t="s">
        <v>21</v>
      </c>
      <c r="B156" s="1587" t="s">
        <v>452</v>
      </c>
      <c r="C156" s="1587" t="s">
        <v>23</v>
      </c>
      <c r="D156" s="1587" t="s">
        <v>453</v>
      </c>
      <c r="E156" s="1587" t="s">
        <v>454</v>
      </c>
      <c r="F156" s="1588">
        <f t="shared" si="32"/>
        <v>6</v>
      </c>
      <c r="G156" s="1587" t="s">
        <v>120</v>
      </c>
      <c r="H156" s="1589">
        <v>30.71</v>
      </c>
      <c r="I156" s="1590">
        <v>30.71</v>
      </c>
      <c r="J156" s="1591">
        <v>0.28539999999999999</v>
      </c>
      <c r="K156" s="1592">
        <f t="shared" si="33"/>
        <v>39.474634000000002</v>
      </c>
      <c r="L156" s="1593">
        <f t="shared" si="34"/>
        <v>236.82</v>
      </c>
      <c r="M156" s="421"/>
      <c r="N156" s="421" t="s">
        <v>18</v>
      </c>
      <c r="O156" s="421" t="s">
        <v>27</v>
      </c>
      <c r="P156" s="422">
        <v>6</v>
      </c>
      <c r="Q156" s="423">
        <f t="shared" si="35"/>
        <v>236.82</v>
      </c>
    </row>
    <row r="157" spans="1:17" ht="45" customHeight="1" x14ac:dyDescent="0.25">
      <c r="A157" s="1594" t="s">
        <v>21</v>
      </c>
      <c r="B157" s="1595" t="s">
        <v>455</v>
      </c>
      <c r="C157" s="1595" t="s">
        <v>23</v>
      </c>
      <c r="D157" s="1595" t="s">
        <v>456</v>
      </c>
      <c r="E157" s="1595" t="s">
        <v>457</v>
      </c>
      <c r="F157" s="1596">
        <f t="shared" si="32"/>
        <v>1</v>
      </c>
      <c r="G157" s="1595" t="s">
        <v>120</v>
      </c>
      <c r="H157" s="1597">
        <v>32.729999999999997</v>
      </c>
      <c r="I157" s="1598">
        <v>32.729999999999997</v>
      </c>
      <c r="J157" s="1599">
        <v>0.28539999999999999</v>
      </c>
      <c r="K157" s="1600">
        <f t="shared" si="33"/>
        <v>42.071141999999995</v>
      </c>
      <c r="L157" s="1601">
        <f t="shared" si="34"/>
        <v>42.07</v>
      </c>
      <c r="M157" s="424"/>
      <c r="N157" s="424" t="s">
        <v>18</v>
      </c>
      <c r="O157" s="424" t="s">
        <v>27</v>
      </c>
      <c r="P157" s="425">
        <v>1</v>
      </c>
      <c r="Q157" s="426">
        <f t="shared" si="35"/>
        <v>42.07</v>
      </c>
    </row>
    <row r="158" spans="1:17" ht="45" customHeight="1" x14ac:dyDescent="0.25">
      <c r="A158" s="1602" t="s">
        <v>21</v>
      </c>
      <c r="B158" s="1603" t="s">
        <v>458</v>
      </c>
      <c r="C158" s="1603" t="s">
        <v>23</v>
      </c>
      <c r="D158" s="1603" t="s">
        <v>459</v>
      </c>
      <c r="E158" s="1603" t="s">
        <v>460</v>
      </c>
      <c r="F158" s="1604">
        <f t="shared" si="32"/>
        <v>10</v>
      </c>
      <c r="G158" s="1603" t="s">
        <v>120</v>
      </c>
      <c r="H158" s="1605">
        <v>29.31</v>
      </c>
      <c r="I158" s="1606">
        <v>29.31</v>
      </c>
      <c r="J158" s="1607">
        <v>0.28539999999999999</v>
      </c>
      <c r="K158" s="1608">
        <f t="shared" si="33"/>
        <v>37.675073999999995</v>
      </c>
      <c r="L158" s="1609">
        <f t="shared" si="34"/>
        <v>376.8</v>
      </c>
      <c r="M158" s="427"/>
      <c r="N158" s="427" t="s">
        <v>18</v>
      </c>
      <c r="O158" s="427" t="s">
        <v>27</v>
      </c>
      <c r="P158" s="428">
        <v>10</v>
      </c>
      <c r="Q158" s="429">
        <f t="shared" si="35"/>
        <v>376.8</v>
      </c>
    </row>
    <row r="159" spans="1:17" ht="45" customHeight="1" x14ac:dyDescent="0.25">
      <c r="A159" s="1610" t="s">
        <v>21</v>
      </c>
      <c r="B159" s="1611" t="s">
        <v>461</v>
      </c>
      <c r="C159" s="1611" t="s">
        <v>106</v>
      </c>
      <c r="D159" s="1611" t="s">
        <v>462</v>
      </c>
      <c r="E159" s="1611" t="s">
        <v>463</v>
      </c>
      <c r="F159" s="1612">
        <f t="shared" si="32"/>
        <v>11</v>
      </c>
      <c r="G159" s="1611" t="s">
        <v>120</v>
      </c>
      <c r="H159" s="1613">
        <v>167.64</v>
      </c>
      <c r="I159" s="1614">
        <v>167.64</v>
      </c>
      <c r="J159" s="1615">
        <v>0.28539999999999999</v>
      </c>
      <c r="K159" s="1616">
        <f t="shared" si="33"/>
        <v>215.48445599999997</v>
      </c>
      <c r="L159" s="1617">
        <f t="shared" si="34"/>
        <v>2370.2800000000002</v>
      </c>
      <c r="M159" s="430"/>
      <c r="N159" s="430" t="s">
        <v>18</v>
      </c>
      <c r="O159" s="430" t="s">
        <v>27</v>
      </c>
      <c r="P159" s="431">
        <v>11</v>
      </c>
      <c r="Q159" s="432">
        <f t="shared" si="35"/>
        <v>2370.2799999999997</v>
      </c>
    </row>
    <row r="160" spans="1:17" ht="45" customHeight="1" x14ac:dyDescent="0.25">
      <c r="A160" s="1618" t="s">
        <v>21</v>
      </c>
      <c r="B160" s="1619" t="s">
        <v>464</v>
      </c>
      <c r="C160" s="1619" t="s">
        <v>23</v>
      </c>
      <c r="D160" s="1619" t="s">
        <v>465</v>
      </c>
      <c r="E160" s="1619" t="s">
        <v>466</v>
      </c>
      <c r="F160" s="1620">
        <f t="shared" si="32"/>
        <v>13</v>
      </c>
      <c r="G160" s="1619" t="s">
        <v>120</v>
      </c>
      <c r="H160" s="1621">
        <v>12.56</v>
      </c>
      <c r="I160" s="1622">
        <v>25</v>
      </c>
      <c r="J160" s="1623">
        <v>0.28539999999999999</v>
      </c>
      <c r="K160" s="1624">
        <f t="shared" si="33"/>
        <v>32.134999999999998</v>
      </c>
      <c r="L160" s="1625">
        <f t="shared" si="34"/>
        <v>417.82</v>
      </c>
      <c r="M160" s="433"/>
      <c r="N160" s="433" t="s">
        <v>18</v>
      </c>
      <c r="O160" s="433" t="s">
        <v>27</v>
      </c>
      <c r="P160" s="434">
        <v>13</v>
      </c>
      <c r="Q160" s="435">
        <f t="shared" si="35"/>
        <v>417.82</v>
      </c>
    </row>
    <row r="161" spans="1:17" ht="45" customHeight="1" x14ac:dyDescent="0.25">
      <c r="A161" s="1797" t="s">
        <v>17</v>
      </c>
      <c r="B161" s="1798" t="s">
        <v>467</v>
      </c>
      <c r="C161" s="1798" t="s">
        <v>19</v>
      </c>
      <c r="D161" s="1798" t="s">
        <v>19</v>
      </c>
      <c r="E161" s="1798" t="s">
        <v>468</v>
      </c>
      <c r="F161" s="1798" t="s">
        <v>19</v>
      </c>
      <c r="G161" s="1798" t="s">
        <v>19</v>
      </c>
      <c r="H161" s="1798" t="s">
        <v>19</v>
      </c>
      <c r="I161" s="1798" t="s">
        <v>19</v>
      </c>
      <c r="J161" s="1798" t="s">
        <v>19</v>
      </c>
      <c r="K161" s="1798" t="s">
        <v>19</v>
      </c>
      <c r="L161" s="1799">
        <f>ROUND(L162,2)+ROUND(L163,2)+ROUND(L164,2)+ROUND(L165,2)+ROUND(L166,2)+ROUND(L167,2)+ROUND(L168,2)+ROUND(L169,2)+ROUND(L170,2)+ROUND(L171,2)+ROUND(L172,2)+ROUND(L173,2)+ROUND(L174,2)+ROUND(L175,2)+ROUND(L176,2)+ROUND(L177,2)+ROUND(L178,2)</f>
        <v>67211.329999999987</v>
      </c>
      <c r="M161" s="436" t="s">
        <v>19</v>
      </c>
      <c r="N161" s="436" t="s">
        <v>19</v>
      </c>
      <c r="O161" s="436" t="s">
        <v>19</v>
      </c>
      <c r="P161" s="436" t="s">
        <v>19</v>
      </c>
      <c r="Q161" s="436" t="s">
        <v>19</v>
      </c>
    </row>
    <row r="162" spans="1:17" ht="45" customHeight="1" x14ac:dyDescent="0.25">
      <c r="A162" s="1626" t="s">
        <v>21</v>
      </c>
      <c r="B162" s="1627" t="s">
        <v>469</v>
      </c>
      <c r="C162" s="1627" t="s">
        <v>23</v>
      </c>
      <c r="D162" s="1627" t="s">
        <v>470</v>
      </c>
      <c r="E162" s="1627" t="s">
        <v>471</v>
      </c>
      <c r="F162" s="1628">
        <f t="shared" ref="F162:F178" si="36">P162</f>
        <v>8</v>
      </c>
      <c r="G162" s="1627" t="s">
        <v>120</v>
      </c>
      <c r="H162" s="1629">
        <v>309.52999999999997</v>
      </c>
      <c r="I162" s="1630">
        <v>309.52999999999997</v>
      </c>
      <c r="J162" s="1631">
        <v>0.28539999999999999</v>
      </c>
      <c r="K162" s="1632">
        <f t="shared" ref="K162:K178" si="37">ROUND(I162,2)+(ROUND(I162,2)*J162)</f>
        <v>397.86986199999996</v>
      </c>
      <c r="L162" s="1633">
        <f t="shared" ref="L162:L178" si="38">ROUND(Q162,2)</f>
        <v>3182.96</v>
      </c>
      <c r="M162" s="437"/>
      <c r="N162" s="437" t="s">
        <v>18</v>
      </c>
      <c r="O162" s="437" t="s">
        <v>27</v>
      </c>
      <c r="P162" s="438">
        <v>8</v>
      </c>
      <c r="Q162" s="439">
        <f t="shared" ref="Q162:Q178" si="39">ROUND(K162,2)*P162</f>
        <v>3182.96</v>
      </c>
    </row>
    <row r="163" spans="1:17" ht="45" customHeight="1" x14ac:dyDescent="0.25">
      <c r="A163" s="1634" t="s">
        <v>21</v>
      </c>
      <c r="B163" s="1635" t="s">
        <v>472</v>
      </c>
      <c r="C163" s="1635" t="s">
        <v>106</v>
      </c>
      <c r="D163" s="1635" t="s">
        <v>473</v>
      </c>
      <c r="E163" s="1635" t="s">
        <v>474</v>
      </c>
      <c r="F163" s="1636">
        <f t="shared" si="36"/>
        <v>198.26</v>
      </c>
      <c r="G163" s="1635" t="s">
        <v>26</v>
      </c>
      <c r="H163" s="1637">
        <v>8.33</v>
      </c>
      <c r="I163" s="1638">
        <v>8.33</v>
      </c>
      <c r="J163" s="1639">
        <v>0.28539999999999999</v>
      </c>
      <c r="K163" s="1640">
        <f t="shared" si="37"/>
        <v>10.707381999999999</v>
      </c>
      <c r="L163" s="1641">
        <f t="shared" si="38"/>
        <v>2123.36</v>
      </c>
      <c r="M163" s="440"/>
      <c r="N163" s="440" t="s">
        <v>18</v>
      </c>
      <c r="O163" s="440" t="s">
        <v>27</v>
      </c>
      <c r="P163" s="441">
        <v>198.26</v>
      </c>
      <c r="Q163" s="442">
        <f t="shared" si="39"/>
        <v>2123.3645999999999</v>
      </c>
    </row>
    <row r="164" spans="1:17" ht="45" customHeight="1" x14ac:dyDescent="0.25">
      <c r="A164" s="1642" t="s">
        <v>21</v>
      </c>
      <c r="B164" s="1643" t="s">
        <v>475</v>
      </c>
      <c r="C164" s="1643" t="s">
        <v>23</v>
      </c>
      <c r="D164" s="1643" t="s">
        <v>476</v>
      </c>
      <c r="E164" s="1643" t="s">
        <v>477</v>
      </c>
      <c r="F164" s="1644">
        <f t="shared" si="36"/>
        <v>205.02</v>
      </c>
      <c r="G164" s="1643" t="s">
        <v>31</v>
      </c>
      <c r="H164" s="1645">
        <v>35.57</v>
      </c>
      <c r="I164" s="1646">
        <v>35.57</v>
      </c>
      <c r="J164" s="1647">
        <v>0.28539999999999999</v>
      </c>
      <c r="K164" s="1648">
        <f t="shared" si="37"/>
        <v>45.721677999999997</v>
      </c>
      <c r="L164" s="1649">
        <f t="shared" si="38"/>
        <v>9373.51</v>
      </c>
      <c r="M164" s="443"/>
      <c r="N164" s="443" t="s">
        <v>18</v>
      </c>
      <c r="O164" s="443" t="s">
        <v>27</v>
      </c>
      <c r="P164" s="444">
        <v>205.02</v>
      </c>
      <c r="Q164" s="445">
        <f t="shared" si="39"/>
        <v>9373.5144</v>
      </c>
    </row>
    <row r="165" spans="1:17" ht="45" customHeight="1" x14ac:dyDescent="0.25">
      <c r="A165" s="1650" t="s">
        <v>21</v>
      </c>
      <c r="B165" s="1651" t="s">
        <v>478</v>
      </c>
      <c r="C165" s="1651" t="s">
        <v>106</v>
      </c>
      <c r="D165" s="1651" t="s">
        <v>479</v>
      </c>
      <c r="E165" s="1651" t="s">
        <v>480</v>
      </c>
      <c r="F165" s="1652">
        <f t="shared" si="36"/>
        <v>5</v>
      </c>
      <c r="G165" s="1651" t="s">
        <v>120</v>
      </c>
      <c r="H165" s="1653">
        <v>228.32</v>
      </c>
      <c r="I165" s="1654">
        <v>228.32</v>
      </c>
      <c r="J165" s="1655">
        <v>0.28539999999999999</v>
      </c>
      <c r="K165" s="1656">
        <f t="shared" si="37"/>
        <v>293.482528</v>
      </c>
      <c r="L165" s="1657">
        <f t="shared" si="38"/>
        <v>1467.4</v>
      </c>
      <c r="M165" s="446"/>
      <c r="N165" s="446" t="s">
        <v>18</v>
      </c>
      <c r="O165" s="446" t="s">
        <v>27</v>
      </c>
      <c r="P165" s="447">
        <v>5</v>
      </c>
      <c r="Q165" s="448">
        <f t="shared" si="39"/>
        <v>1467.4</v>
      </c>
    </row>
    <row r="166" spans="1:17" ht="45" customHeight="1" x14ac:dyDescent="0.25">
      <c r="A166" s="1658" t="s">
        <v>21</v>
      </c>
      <c r="B166" s="1659" t="s">
        <v>481</v>
      </c>
      <c r="C166" s="1659" t="s">
        <v>106</v>
      </c>
      <c r="D166" s="1659" t="s">
        <v>482</v>
      </c>
      <c r="E166" s="1659" t="s">
        <v>483</v>
      </c>
      <c r="F166" s="1660">
        <f t="shared" si="36"/>
        <v>5</v>
      </c>
      <c r="G166" s="1659" t="s">
        <v>120</v>
      </c>
      <c r="H166" s="1661">
        <v>17.13</v>
      </c>
      <c r="I166" s="1662">
        <v>17.13</v>
      </c>
      <c r="J166" s="1663">
        <v>0.28539999999999999</v>
      </c>
      <c r="K166" s="1664">
        <f t="shared" si="37"/>
        <v>22.018901999999997</v>
      </c>
      <c r="L166" s="1665">
        <f t="shared" si="38"/>
        <v>110.1</v>
      </c>
      <c r="M166" s="449"/>
      <c r="N166" s="449" t="s">
        <v>18</v>
      </c>
      <c r="O166" s="449" t="s">
        <v>27</v>
      </c>
      <c r="P166" s="450">
        <v>5</v>
      </c>
      <c r="Q166" s="451">
        <f t="shared" si="39"/>
        <v>110.1</v>
      </c>
    </row>
    <row r="167" spans="1:17" ht="45" customHeight="1" x14ac:dyDescent="0.25">
      <c r="A167" s="1666" t="s">
        <v>21</v>
      </c>
      <c r="B167" s="1667" t="s">
        <v>484</v>
      </c>
      <c r="C167" s="1667" t="s">
        <v>106</v>
      </c>
      <c r="D167" s="1667" t="s">
        <v>485</v>
      </c>
      <c r="E167" s="1667" t="s">
        <v>486</v>
      </c>
      <c r="F167" s="1668">
        <f t="shared" si="36"/>
        <v>1</v>
      </c>
      <c r="G167" s="1667" t="s">
        <v>120</v>
      </c>
      <c r="H167" s="1669">
        <v>100.89</v>
      </c>
      <c r="I167" s="1670">
        <v>100.89</v>
      </c>
      <c r="J167" s="1671">
        <v>0.28539999999999999</v>
      </c>
      <c r="K167" s="1672">
        <f t="shared" si="37"/>
        <v>129.68400600000001</v>
      </c>
      <c r="L167" s="1673">
        <f t="shared" si="38"/>
        <v>129.68</v>
      </c>
      <c r="M167" s="452"/>
      <c r="N167" s="452" t="s">
        <v>18</v>
      </c>
      <c r="O167" s="452" t="s">
        <v>27</v>
      </c>
      <c r="P167" s="453">
        <v>1</v>
      </c>
      <c r="Q167" s="454">
        <f t="shared" si="39"/>
        <v>129.68</v>
      </c>
    </row>
    <row r="168" spans="1:17" ht="45" customHeight="1" x14ac:dyDescent="0.25">
      <c r="A168" s="1674" t="s">
        <v>21</v>
      </c>
      <c r="B168" s="1675" t="s">
        <v>487</v>
      </c>
      <c r="C168" s="1675" t="s">
        <v>106</v>
      </c>
      <c r="D168" s="1675" t="s">
        <v>485</v>
      </c>
      <c r="E168" s="1675" t="s">
        <v>488</v>
      </c>
      <c r="F168" s="1676">
        <f t="shared" si="36"/>
        <v>3</v>
      </c>
      <c r="G168" s="1675" t="s">
        <v>120</v>
      </c>
      <c r="H168" s="1677">
        <v>36.5</v>
      </c>
      <c r="I168" s="1678">
        <v>36.5</v>
      </c>
      <c r="J168" s="1679">
        <v>0.28539999999999999</v>
      </c>
      <c r="K168" s="1680">
        <f t="shared" si="37"/>
        <v>46.917099999999998</v>
      </c>
      <c r="L168" s="1681">
        <f t="shared" si="38"/>
        <v>140.76</v>
      </c>
      <c r="M168" s="455"/>
      <c r="N168" s="455" t="s">
        <v>18</v>
      </c>
      <c r="O168" s="455" t="s">
        <v>27</v>
      </c>
      <c r="P168" s="456">
        <v>3</v>
      </c>
      <c r="Q168" s="457">
        <f t="shared" si="39"/>
        <v>140.76</v>
      </c>
    </row>
    <row r="169" spans="1:17" ht="45" customHeight="1" x14ac:dyDescent="0.25">
      <c r="A169" s="1682" t="s">
        <v>21</v>
      </c>
      <c r="B169" s="1683" t="s">
        <v>489</v>
      </c>
      <c r="C169" s="1683" t="s">
        <v>106</v>
      </c>
      <c r="D169" s="1683" t="s">
        <v>490</v>
      </c>
      <c r="E169" s="1683" t="s">
        <v>491</v>
      </c>
      <c r="F169" s="1684">
        <f t="shared" si="36"/>
        <v>25</v>
      </c>
      <c r="G169" s="1683" t="s">
        <v>120</v>
      </c>
      <c r="H169" s="1685">
        <v>20.71</v>
      </c>
      <c r="I169" s="1686">
        <v>20.71</v>
      </c>
      <c r="J169" s="1687">
        <v>0.28539999999999999</v>
      </c>
      <c r="K169" s="1688">
        <f t="shared" si="37"/>
        <v>26.620634000000003</v>
      </c>
      <c r="L169" s="1689">
        <f t="shared" si="38"/>
        <v>665.5</v>
      </c>
      <c r="M169" s="458"/>
      <c r="N169" s="458" t="s">
        <v>18</v>
      </c>
      <c r="O169" s="458" t="s">
        <v>27</v>
      </c>
      <c r="P169" s="459">
        <v>25</v>
      </c>
      <c r="Q169" s="460">
        <f t="shared" si="39"/>
        <v>665.5</v>
      </c>
    </row>
    <row r="170" spans="1:17" ht="45" customHeight="1" x14ac:dyDescent="0.25">
      <c r="A170" s="1690" t="s">
        <v>21</v>
      </c>
      <c r="B170" s="1691" t="s">
        <v>492</v>
      </c>
      <c r="C170" s="1691" t="s">
        <v>23</v>
      </c>
      <c r="D170" s="1691" t="s">
        <v>207</v>
      </c>
      <c r="E170" s="1691" t="s">
        <v>208</v>
      </c>
      <c r="F170" s="1692">
        <f t="shared" si="36"/>
        <v>1757.42</v>
      </c>
      <c r="G170" s="1691" t="s">
        <v>26</v>
      </c>
      <c r="H170" s="1693">
        <v>13.03</v>
      </c>
      <c r="I170" s="1694">
        <v>13.03</v>
      </c>
      <c r="J170" s="1695">
        <v>0.28539999999999999</v>
      </c>
      <c r="K170" s="1696">
        <f t="shared" si="37"/>
        <v>16.748761999999999</v>
      </c>
      <c r="L170" s="1697">
        <f t="shared" si="38"/>
        <v>29436.79</v>
      </c>
      <c r="M170" s="461"/>
      <c r="N170" s="461" t="s">
        <v>18</v>
      </c>
      <c r="O170" s="461" t="s">
        <v>27</v>
      </c>
      <c r="P170" s="462">
        <v>1757.42</v>
      </c>
      <c r="Q170" s="463">
        <f t="shared" si="39"/>
        <v>29436.785</v>
      </c>
    </row>
    <row r="171" spans="1:17" ht="45" customHeight="1" x14ac:dyDescent="0.25">
      <c r="A171" s="1698" t="s">
        <v>21</v>
      </c>
      <c r="B171" s="1699" t="s">
        <v>493</v>
      </c>
      <c r="C171" s="1699" t="s">
        <v>23</v>
      </c>
      <c r="D171" s="1699" t="s">
        <v>494</v>
      </c>
      <c r="E171" s="1699" t="s">
        <v>495</v>
      </c>
      <c r="F171" s="1700">
        <f t="shared" si="36"/>
        <v>73.7</v>
      </c>
      <c r="G171" s="1699" t="s">
        <v>26</v>
      </c>
      <c r="H171" s="1701">
        <v>27.26</v>
      </c>
      <c r="I171" s="1702">
        <v>27.26</v>
      </c>
      <c r="J171" s="1703">
        <v>0.28539999999999999</v>
      </c>
      <c r="K171" s="1704">
        <f t="shared" si="37"/>
        <v>35.040004000000003</v>
      </c>
      <c r="L171" s="1705">
        <f t="shared" si="38"/>
        <v>2582.4499999999998</v>
      </c>
      <c r="M171" s="464"/>
      <c r="N171" s="464" t="s">
        <v>18</v>
      </c>
      <c r="O171" s="464" t="s">
        <v>27</v>
      </c>
      <c r="P171" s="465">
        <v>73.7</v>
      </c>
      <c r="Q171" s="466">
        <f t="shared" si="39"/>
        <v>2582.4479999999999</v>
      </c>
    </row>
    <row r="172" spans="1:17" ht="45" customHeight="1" x14ac:dyDescent="0.25">
      <c r="A172" s="1706" t="s">
        <v>21</v>
      </c>
      <c r="B172" s="1707" t="s">
        <v>496</v>
      </c>
      <c r="C172" s="1707" t="s">
        <v>23</v>
      </c>
      <c r="D172" s="1707" t="s">
        <v>497</v>
      </c>
      <c r="E172" s="1707" t="s">
        <v>498</v>
      </c>
      <c r="F172" s="1708">
        <f t="shared" si="36"/>
        <v>26.5</v>
      </c>
      <c r="G172" s="1707" t="s">
        <v>26</v>
      </c>
      <c r="H172" s="1709">
        <v>94.33</v>
      </c>
      <c r="I172" s="1710">
        <v>94.33</v>
      </c>
      <c r="J172" s="1711">
        <v>0.28539999999999999</v>
      </c>
      <c r="K172" s="1712">
        <f t="shared" si="37"/>
        <v>121.25178199999999</v>
      </c>
      <c r="L172" s="1713">
        <f t="shared" si="38"/>
        <v>3213.13</v>
      </c>
      <c r="M172" s="467"/>
      <c r="N172" s="467" t="s">
        <v>18</v>
      </c>
      <c r="O172" s="467" t="s">
        <v>27</v>
      </c>
      <c r="P172" s="468">
        <v>26.5</v>
      </c>
      <c r="Q172" s="469">
        <f t="shared" si="39"/>
        <v>3213.125</v>
      </c>
    </row>
    <row r="173" spans="1:17" ht="45" customHeight="1" x14ac:dyDescent="0.25">
      <c r="A173" s="1714" t="s">
        <v>21</v>
      </c>
      <c r="B173" s="1715" t="s">
        <v>499</v>
      </c>
      <c r="C173" s="1715" t="s">
        <v>23</v>
      </c>
      <c r="D173" s="1715" t="s">
        <v>164</v>
      </c>
      <c r="E173" s="1715" t="s">
        <v>165</v>
      </c>
      <c r="F173" s="1716">
        <f t="shared" si="36"/>
        <v>53</v>
      </c>
      <c r="G173" s="1715" t="s">
        <v>26</v>
      </c>
      <c r="H173" s="1717">
        <v>8.33</v>
      </c>
      <c r="I173" s="1718">
        <v>8.33</v>
      </c>
      <c r="J173" s="1719">
        <v>0.28539999999999999</v>
      </c>
      <c r="K173" s="1720">
        <f t="shared" si="37"/>
        <v>10.707381999999999</v>
      </c>
      <c r="L173" s="1721">
        <f t="shared" si="38"/>
        <v>567.63</v>
      </c>
      <c r="M173" s="470"/>
      <c r="N173" s="470" t="s">
        <v>18</v>
      </c>
      <c r="O173" s="470" t="s">
        <v>27</v>
      </c>
      <c r="P173" s="471">
        <v>53</v>
      </c>
      <c r="Q173" s="472">
        <f t="shared" si="39"/>
        <v>567.63</v>
      </c>
    </row>
    <row r="174" spans="1:17" ht="45" customHeight="1" x14ac:dyDescent="0.25">
      <c r="A174" s="1722" t="s">
        <v>21</v>
      </c>
      <c r="B174" s="1723" t="s">
        <v>500</v>
      </c>
      <c r="C174" s="1723" t="s">
        <v>23</v>
      </c>
      <c r="D174" s="1723" t="s">
        <v>173</v>
      </c>
      <c r="E174" s="1723" t="s">
        <v>174</v>
      </c>
      <c r="F174" s="1724">
        <f t="shared" si="36"/>
        <v>53</v>
      </c>
      <c r="G174" s="1723" t="s">
        <v>26</v>
      </c>
      <c r="H174" s="1725">
        <v>29.79</v>
      </c>
      <c r="I174" s="1726">
        <v>29.79</v>
      </c>
      <c r="J174" s="1727">
        <v>0.28539999999999999</v>
      </c>
      <c r="K174" s="1728">
        <f t="shared" si="37"/>
        <v>38.292065999999998</v>
      </c>
      <c r="L174" s="1729">
        <f t="shared" si="38"/>
        <v>2029.37</v>
      </c>
      <c r="M174" s="473"/>
      <c r="N174" s="473" t="s">
        <v>18</v>
      </c>
      <c r="O174" s="473" t="s">
        <v>27</v>
      </c>
      <c r="P174" s="474">
        <v>53</v>
      </c>
      <c r="Q174" s="475">
        <f t="shared" si="39"/>
        <v>2029.37</v>
      </c>
    </row>
    <row r="175" spans="1:17" ht="45" customHeight="1" x14ac:dyDescent="0.25">
      <c r="A175" s="1730" t="s">
        <v>21</v>
      </c>
      <c r="B175" s="1731" t="s">
        <v>501</v>
      </c>
      <c r="C175" s="1731" t="s">
        <v>23</v>
      </c>
      <c r="D175" s="1731" t="s">
        <v>502</v>
      </c>
      <c r="E175" s="1731" t="s">
        <v>503</v>
      </c>
      <c r="F175" s="1732">
        <f t="shared" si="36"/>
        <v>53</v>
      </c>
      <c r="G175" s="1731" t="s">
        <v>26</v>
      </c>
      <c r="H175" s="1733">
        <v>15.93</v>
      </c>
      <c r="I175" s="1734">
        <v>15.93</v>
      </c>
      <c r="J175" s="1735">
        <v>0.28539999999999999</v>
      </c>
      <c r="K175" s="1736">
        <f t="shared" si="37"/>
        <v>20.476421999999999</v>
      </c>
      <c r="L175" s="1737">
        <f t="shared" si="38"/>
        <v>1085.44</v>
      </c>
      <c r="M175" s="476"/>
      <c r="N175" s="476" t="s">
        <v>18</v>
      </c>
      <c r="O175" s="476" t="s">
        <v>27</v>
      </c>
      <c r="P175" s="477">
        <v>53</v>
      </c>
      <c r="Q175" s="478">
        <f t="shared" si="39"/>
        <v>1085.44</v>
      </c>
    </row>
    <row r="176" spans="1:17" ht="45" customHeight="1" x14ac:dyDescent="0.25">
      <c r="A176" s="1738" t="s">
        <v>21</v>
      </c>
      <c r="B176" s="1739" t="s">
        <v>504</v>
      </c>
      <c r="C176" s="1739" t="s">
        <v>23</v>
      </c>
      <c r="D176" s="1739" t="s">
        <v>505</v>
      </c>
      <c r="E176" s="1739" t="s">
        <v>506</v>
      </c>
      <c r="F176" s="1740">
        <f t="shared" si="36"/>
        <v>28.7</v>
      </c>
      <c r="G176" s="1739" t="s">
        <v>26</v>
      </c>
      <c r="H176" s="1741">
        <v>184.46</v>
      </c>
      <c r="I176" s="1742">
        <v>184.46</v>
      </c>
      <c r="J176" s="1743">
        <v>0.28539999999999999</v>
      </c>
      <c r="K176" s="1744">
        <f t="shared" si="37"/>
        <v>237.104884</v>
      </c>
      <c r="L176" s="1745">
        <f t="shared" si="38"/>
        <v>6804.77</v>
      </c>
      <c r="M176" s="479"/>
      <c r="N176" s="479" t="s">
        <v>18</v>
      </c>
      <c r="O176" s="479" t="s">
        <v>27</v>
      </c>
      <c r="P176" s="480">
        <v>28.7</v>
      </c>
      <c r="Q176" s="481">
        <f t="shared" si="39"/>
        <v>6804.7699999999995</v>
      </c>
    </row>
    <row r="177" spans="1:17" ht="45" customHeight="1" x14ac:dyDescent="0.25">
      <c r="A177" s="1746" t="s">
        <v>21</v>
      </c>
      <c r="B177" s="1747" t="s">
        <v>507</v>
      </c>
      <c r="C177" s="1747" t="s">
        <v>23</v>
      </c>
      <c r="D177" s="1747" t="s">
        <v>508</v>
      </c>
      <c r="E177" s="1747" t="s">
        <v>509</v>
      </c>
      <c r="F177" s="1748">
        <f t="shared" si="36"/>
        <v>478.97</v>
      </c>
      <c r="G177" s="1747" t="s">
        <v>26</v>
      </c>
      <c r="H177" s="1749">
        <v>5.56</v>
      </c>
      <c r="I177" s="1750">
        <v>5.56</v>
      </c>
      <c r="J177" s="1751">
        <v>0.28539999999999999</v>
      </c>
      <c r="K177" s="1752">
        <f t="shared" si="37"/>
        <v>7.1468239999999996</v>
      </c>
      <c r="L177" s="1753">
        <f t="shared" si="38"/>
        <v>3424.64</v>
      </c>
      <c r="M177" s="482"/>
      <c r="N177" s="482" t="s">
        <v>18</v>
      </c>
      <c r="O177" s="482" t="s">
        <v>27</v>
      </c>
      <c r="P177" s="483">
        <v>478.97</v>
      </c>
      <c r="Q177" s="484">
        <f t="shared" si="39"/>
        <v>3424.6355000000003</v>
      </c>
    </row>
    <row r="178" spans="1:17" ht="45" customHeight="1" x14ac:dyDescent="0.25">
      <c r="A178" s="1800" t="s">
        <v>21</v>
      </c>
      <c r="B178" s="1800" t="s">
        <v>510</v>
      </c>
      <c r="C178" s="1800" t="s">
        <v>23</v>
      </c>
      <c r="D178" s="1800" t="s">
        <v>511</v>
      </c>
      <c r="E178" s="1800" t="s">
        <v>512</v>
      </c>
      <c r="F178" s="1801">
        <f t="shared" si="36"/>
        <v>5.34</v>
      </c>
      <c r="G178" s="1800" t="s">
        <v>31</v>
      </c>
      <c r="H178" s="1802">
        <v>127.31</v>
      </c>
      <c r="I178" s="1803">
        <v>127.31</v>
      </c>
      <c r="J178" s="1804">
        <v>0.28539999999999999</v>
      </c>
      <c r="K178" s="1805">
        <f t="shared" si="37"/>
        <v>163.644274</v>
      </c>
      <c r="L178" s="1754">
        <f t="shared" si="38"/>
        <v>873.84</v>
      </c>
      <c r="M178" s="485"/>
      <c r="N178" s="485" t="s">
        <v>18</v>
      </c>
      <c r="O178" s="485" t="s">
        <v>27</v>
      </c>
      <c r="P178" s="486">
        <v>5.34</v>
      </c>
      <c r="Q178" s="487">
        <f t="shared" si="39"/>
        <v>873.83759999999995</v>
      </c>
    </row>
    <row r="179" spans="1:17" ht="45" customHeight="1" x14ac:dyDescent="0.25">
      <c r="A179" s="1806" t="s">
        <v>19</v>
      </c>
      <c r="B179" s="1807" t="s">
        <v>19</v>
      </c>
      <c r="C179" s="1807" t="s">
        <v>19</v>
      </c>
      <c r="D179" s="1807" t="s">
        <v>19</v>
      </c>
      <c r="E179" s="1807" t="s">
        <v>19</v>
      </c>
      <c r="F179" s="1807" t="s">
        <v>19</v>
      </c>
      <c r="G179" s="1807" t="s">
        <v>19</v>
      </c>
      <c r="H179" s="1807" t="s">
        <v>19</v>
      </c>
      <c r="I179" s="1807" t="s">
        <v>19</v>
      </c>
      <c r="J179" s="1807" t="s">
        <v>19</v>
      </c>
      <c r="K179" s="1808" t="s">
        <v>523</v>
      </c>
      <c r="L179" s="1809">
        <f>L161+L136+L127+L109+L74+L68+L62+L54+L52+L45+L38+L36+L22+L11+L7</f>
        <v>839880.23</v>
      </c>
      <c r="M179" s="488" t="s">
        <v>19</v>
      </c>
      <c r="N179" s="488" t="s">
        <v>19</v>
      </c>
      <c r="O179" s="488" t="s">
        <v>19</v>
      </c>
      <c r="P179" s="488" t="s">
        <v>513</v>
      </c>
      <c r="Q179" s="489">
        <f>L7+L11+L22+L36+L38+L45+L52+L54+L62+L68+L74+L109+L127+L136+L161</f>
        <v>839880.22999999986</v>
      </c>
    </row>
    <row r="180" spans="1:17" ht="45" customHeight="1" x14ac:dyDescent="0.25">
      <c r="A180" s="490" t="s">
        <v>19</v>
      </c>
      <c r="B180" s="490" t="s">
        <v>19</v>
      </c>
      <c r="C180" s="490" t="s">
        <v>19</v>
      </c>
      <c r="D180" s="490" t="s">
        <v>19</v>
      </c>
      <c r="E180" s="490" t="s">
        <v>19</v>
      </c>
      <c r="F180" s="490" t="s">
        <v>19</v>
      </c>
      <c r="G180" s="490" t="s">
        <v>19</v>
      </c>
      <c r="H180" s="490" t="s">
        <v>19</v>
      </c>
      <c r="I180" s="490" t="s">
        <v>19</v>
      </c>
      <c r="J180" s="490" t="s">
        <v>19</v>
      </c>
      <c r="K180" s="490" t="s">
        <v>19</v>
      </c>
      <c r="L180" s="490" t="s">
        <v>19</v>
      </c>
      <c r="M180" s="490" t="s">
        <v>19</v>
      </c>
      <c r="N180" s="490" t="s">
        <v>19</v>
      </c>
      <c r="O180" s="490" t="s">
        <v>19</v>
      </c>
      <c r="P180" s="490" t="s">
        <v>514</v>
      </c>
      <c r="Q180" s="491">
        <f>ROUND(839880.23,2)-ROUND(Q179,2)</f>
        <v>0</v>
      </c>
    </row>
  </sheetData>
  <pageMargins left="0.25" right="0.25" top="0.75" bottom="0.75" header="0.3" footer="0.3"/>
  <pageSetup paperSize="9" scale="31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B8" sqref="B8:B9"/>
    </sheetView>
  </sheetViews>
  <sheetFormatPr defaultRowHeight="15" x14ac:dyDescent="0.25"/>
  <cols>
    <col min="1" max="1" width="15" customWidth="1"/>
    <col min="2" max="2" width="70" customWidth="1"/>
    <col min="3" max="3" width="10" customWidth="1"/>
    <col min="4" max="4" width="20" customWidth="1"/>
    <col min="5" max="5" width="16.28515625" customWidth="1"/>
  </cols>
  <sheetData>
    <row r="1" spans="1:5" ht="21" x14ac:dyDescent="0.35">
      <c r="A1" s="492"/>
      <c r="B1" s="1889" t="s">
        <v>524</v>
      </c>
      <c r="C1" s="493"/>
      <c r="D1" s="493"/>
      <c r="E1" s="494"/>
    </row>
    <row r="2" spans="1:5" ht="15.75" thickBot="1" x14ac:dyDescent="0.3">
      <c r="A2" s="495"/>
      <c r="B2" s="496"/>
      <c r="C2" s="496" t="s">
        <v>525</v>
      </c>
      <c r="D2" s="496"/>
      <c r="E2" s="497"/>
    </row>
    <row r="3" spans="1:5" x14ac:dyDescent="0.25">
      <c r="A3" s="1810" t="s">
        <v>515</v>
      </c>
      <c r="B3" s="1811" t="s">
        <v>17</v>
      </c>
      <c r="C3" s="1811" t="s">
        <v>516</v>
      </c>
      <c r="D3" s="1811" t="s">
        <v>517</v>
      </c>
      <c r="E3" s="1812" t="s">
        <v>16</v>
      </c>
    </row>
    <row r="4" spans="1:5" ht="45" customHeight="1" x14ac:dyDescent="0.25">
      <c r="A4" s="1813" t="s">
        <v>18</v>
      </c>
      <c r="B4" s="1813" t="s">
        <v>20</v>
      </c>
      <c r="C4" s="1813" t="s">
        <v>18</v>
      </c>
      <c r="D4" s="1814">
        <v>1</v>
      </c>
      <c r="E4" s="1815">
        <f>BM!L7</f>
        <v>11226.42</v>
      </c>
    </row>
    <row r="5" spans="1:5" ht="45" customHeight="1" x14ac:dyDescent="0.25">
      <c r="A5" s="1816" t="s">
        <v>35</v>
      </c>
      <c r="B5" s="1817" t="s">
        <v>36</v>
      </c>
      <c r="C5" s="1817" t="s">
        <v>18</v>
      </c>
      <c r="D5" s="1818">
        <v>1</v>
      </c>
      <c r="E5" s="1815">
        <f>BM!L11</f>
        <v>38228.400000000001</v>
      </c>
    </row>
    <row r="6" spans="1:5" ht="45" customHeight="1" x14ac:dyDescent="0.25">
      <c r="A6" s="1819" t="s">
        <v>69</v>
      </c>
      <c r="B6" s="1820" t="s">
        <v>70</v>
      </c>
      <c r="C6" s="1821" t="s">
        <v>18</v>
      </c>
      <c r="D6" s="1822">
        <v>0.5</v>
      </c>
      <c r="E6" s="1815">
        <f>'CFF-BM'!D6*BM!L22</f>
        <v>64042.974999999999</v>
      </c>
    </row>
    <row r="7" spans="1:5" ht="45" customHeight="1" x14ac:dyDescent="0.25">
      <c r="A7" s="1823"/>
      <c r="B7" s="1824"/>
      <c r="C7" s="1821" t="s">
        <v>35</v>
      </c>
      <c r="D7" s="1825">
        <v>0.5</v>
      </c>
      <c r="E7" s="1815">
        <f>D7*BM!L22</f>
        <v>64042.974999999999</v>
      </c>
    </row>
    <row r="8" spans="1:5" ht="45" customHeight="1" x14ac:dyDescent="0.25">
      <c r="A8" s="1826" t="s">
        <v>110</v>
      </c>
      <c r="B8" s="1827" t="s">
        <v>111</v>
      </c>
      <c r="C8" s="1828" t="s">
        <v>35</v>
      </c>
      <c r="D8" s="1829">
        <v>0.7</v>
      </c>
      <c r="E8" s="1815">
        <f>D8*BM!L36</f>
        <v>24760.785</v>
      </c>
    </row>
    <row r="9" spans="1:5" ht="45" customHeight="1" x14ac:dyDescent="0.25">
      <c r="A9" s="1823"/>
      <c r="B9" s="1824"/>
      <c r="C9" s="1828" t="s">
        <v>69</v>
      </c>
      <c r="D9" s="1830">
        <v>0.3</v>
      </c>
      <c r="E9" s="1815">
        <f>D9*BM!L36</f>
        <v>10611.765000000001</v>
      </c>
    </row>
    <row r="10" spans="1:5" ht="45" customHeight="1" x14ac:dyDescent="0.25">
      <c r="A10" s="1831" t="s">
        <v>115</v>
      </c>
      <c r="B10" s="1832" t="s">
        <v>116</v>
      </c>
      <c r="C10" s="1833" t="s">
        <v>115</v>
      </c>
      <c r="D10" s="1834">
        <v>0.5</v>
      </c>
      <c r="E10" s="1815">
        <f>D10*BM!L38</f>
        <v>12521.615</v>
      </c>
    </row>
    <row r="11" spans="1:5" ht="45" customHeight="1" x14ac:dyDescent="0.25">
      <c r="A11" s="1823"/>
      <c r="B11" s="1824"/>
      <c r="C11" s="1833" t="s">
        <v>136</v>
      </c>
      <c r="D11" s="1835">
        <v>0.5</v>
      </c>
      <c r="E11" s="1815">
        <f>D11*BM!L38</f>
        <v>12521.615</v>
      </c>
    </row>
    <row r="12" spans="1:5" ht="45" customHeight="1" x14ac:dyDescent="0.25">
      <c r="A12" s="1836" t="s">
        <v>136</v>
      </c>
      <c r="B12" s="1837" t="s">
        <v>137</v>
      </c>
      <c r="C12" s="1838" t="s">
        <v>115</v>
      </c>
      <c r="D12" s="1839">
        <v>0.4</v>
      </c>
      <c r="E12" s="1815">
        <f>D12*BM!L45</f>
        <v>11870.58</v>
      </c>
    </row>
    <row r="13" spans="1:5" ht="45" customHeight="1" x14ac:dyDescent="0.25">
      <c r="A13" s="1823"/>
      <c r="B13" s="1824"/>
      <c r="C13" s="1838" t="s">
        <v>136</v>
      </c>
      <c r="D13" s="1840">
        <v>0.6</v>
      </c>
      <c r="E13" s="1815">
        <f>D13*BM!L45</f>
        <v>17805.87</v>
      </c>
    </row>
    <row r="14" spans="1:5" ht="45" customHeight="1" x14ac:dyDescent="0.25">
      <c r="A14" s="1841" t="s">
        <v>156</v>
      </c>
      <c r="B14" s="1842" t="s">
        <v>157</v>
      </c>
      <c r="C14" s="1842" t="s">
        <v>35</v>
      </c>
      <c r="D14" s="1843">
        <v>1</v>
      </c>
      <c r="E14" s="1815">
        <f>D14*BM!L52</f>
        <v>4178.6099999999997</v>
      </c>
    </row>
    <row r="15" spans="1:5" ht="45" customHeight="1" x14ac:dyDescent="0.25">
      <c r="A15" s="1844" t="s">
        <v>161</v>
      </c>
      <c r="B15" s="1845" t="s">
        <v>162</v>
      </c>
      <c r="C15" s="1846" t="s">
        <v>69</v>
      </c>
      <c r="D15" s="1847">
        <v>0.3</v>
      </c>
      <c r="E15" s="1815">
        <f>D15*BM!L54</f>
        <v>32660.328000000001</v>
      </c>
    </row>
    <row r="16" spans="1:5" ht="45" customHeight="1" x14ac:dyDescent="0.25">
      <c r="A16" s="1823"/>
      <c r="B16" s="1824"/>
      <c r="C16" s="1846" t="s">
        <v>110</v>
      </c>
      <c r="D16" s="1848">
        <v>0.3</v>
      </c>
      <c r="E16" s="1815">
        <f>D16*BM!L54</f>
        <v>32660.328000000001</v>
      </c>
    </row>
    <row r="17" spans="1:5" ht="45" customHeight="1" x14ac:dyDescent="0.25">
      <c r="A17" s="1823"/>
      <c r="B17" s="1824"/>
      <c r="C17" s="1846" t="s">
        <v>115</v>
      </c>
      <c r="D17" s="1849">
        <v>0.2</v>
      </c>
      <c r="E17" s="1815">
        <f>D17*BM!L54</f>
        <v>21773.552000000003</v>
      </c>
    </row>
    <row r="18" spans="1:5" ht="45" customHeight="1" x14ac:dyDescent="0.25">
      <c r="A18" s="1823"/>
      <c r="B18" s="1824"/>
      <c r="C18" s="1846" t="s">
        <v>136</v>
      </c>
      <c r="D18" s="1850">
        <v>0.2</v>
      </c>
      <c r="E18" s="1815">
        <f>D18*BM!L54</f>
        <v>21773.552000000003</v>
      </c>
    </row>
    <row r="19" spans="1:5" ht="45" customHeight="1" x14ac:dyDescent="0.25">
      <c r="A19" s="1851" t="s">
        <v>184</v>
      </c>
      <c r="B19" s="1852" t="s">
        <v>185</v>
      </c>
      <c r="C19" s="1853" t="s">
        <v>110</v>
      </c>
      <c r="D19" s="1854">
        <v>0.3</v>
      </c>
      <c r="E19" s="1815">
        <f>D19*BM!L62</f>
        <v>101146.04099999998</v>
      </c>
    </row>
    <row r="20" spans="1:5" ht="45" customHeight="1" x14ac:dyDescent="0.25">
      <c r="A20" s="1823"/>
      <c r="B20" s="1824"/>
      <c r="C20" s="1853" t="s">
        <v>115</v>
      </c>
      <c r="D20" s="1855">
        <v>0.7</v>
      </c>
      <c r="E20" s="1815">
        <f>D20*BM!L62</f>
        <v>236007.42899999997</v>
      </c>
    </row>
    <row r="21" spans="1:5" ht="45" customHeight="1" x14ac:dyDescent="0.25">
      <c r="A21" s="1856" t="s">
        <v>201</v>
      </c>
      <c r="B21" s="1857" t="s">
        <v>202</v>
      </c>
      <c r="C21" s="1857" t="s">
        <v>136</v>
      </c>
      <c r="D21" s="1858">
        <v>1</v>
      </c>
      <c r="E21" s="1815">
        <f>D21*BM!L68</f>
        <v>12532.349999999999</v>
      </c>
    </row>
    <row r="22" spans="1:5" ht="45" customHeight="1" x14ac:dyDescent="0.25">
      <c r="A22" s="1859" t="s">
        <v>218</v>
      </c>
      <c r="B22" s="1860" t="s">
        <v>219</v>
      </c>
      <c r="C22" s="1861" t="s">
        <v>110</v>
      </c>
      <c r="D22" s="1862">
        <v>0.3</v>
      </c>
      <c r="E22" s="1815">
        <f>D22*BM!L74</f>
        <v>2784.2910000000002</v>
      </c>
    </row>
    <row r="23" spans="1:5" ht="45" customHeight="1" x14ac:dyDescent="0.25">
      <c r="A23" s="1823"/>
      <c r="B23" s="1824"/>
      <c r="C23" s="1861" t="s">
        <v>115</v>
      </c>
      <c r="D23" s="1863">
        <v>0.7</v>
      </c>
      <c r="E23" s="1815">
        <f>D23*BM!L74</f>
        <v>6496.6790000000001</v>
      </c>
    </row>
    <row r="24" spans="1:5" ht="45" customHeight="1" x14ac:dyDescent="0.25">
      <c r="A24" s="1864" t="s">
        <v>318</v>
      </c>
      <c r="B24" s="1865" t="s">
        <v>319</v>
      </c>
      <c r="C24" s="1866" t="s">
        <v>115</v>
      </c>
      <c r="D24" s="1867">
        <v>0.3</v>
      </c>
      <c r="E24" s="1815">
        <f>D24*BM!L109</f>
        <v>2525.5859999999998</v>
      </c>
    </row>
    <row r="25" spans="1:5" ht="45" customHeight="1" x14ac:dyDescent="0.25">
      <c r="A25" s="1823"/>
      <c r="B25" s="1824"/>
      <c r="C25" s="1866" t="s">
        <v>136</v>
      </c>
      <c r="D25" s="1868">
        <v>0.7</v>
      </c>
      <c r="E25" s="1815">
        <f>D25*BM!L109</f>
        <v>5893.0339999999987</v>
      </c>
    </row>
    <row r="26" spans="1:5" ht="45" customHeight="1" x14ac:dyDescent="0.25">
      <c r="A26" s="1869" t="s">
        <v>371</v>
      </c>
      <c r="B26" s="1870" t="s">
        <v>372</v>
      </c>
      <c r="C26" s="1871" t="s">
        <v>115</v>
      </c>
      <c r="D26" s="1872">
        <v>0.4</v>
      </c>
      <c r="E26" s="1815">
        <f>D26*BM!L127</f>
        <v>6551.9480000000003</v>
      </c>
    </row>
    <row r="27" spans="1:5" ht="45" customHeight="1" x14ac:dyDescent="0.25">
      <c r="A27" s="1823"/>
      <c r="B27" s="1824"/>
      <c r="C27" s="1871" t="s">
        <v>136</v>
      </c>
      <c r="D27" s="1873">
        <v>0.6</v>
      </c>
      <c r="E27" s="1815">
        <f>D27*BM!L127</f>
        <v>9827.9220000000005</v>
      </c>
    </row>
    <row r="28" spans="1:5" ht="45" customHeight="1" x14ac:dyDescent="0.25">
      <c r="A28" s="1874" t="s">
        <v>397</v>
      </c>
      <c r="B28" s="1875" t="s">
        <v>398</v>
      </c>
      <c r="C28" s="1876" t="s">
        <v>110</v>
      </c>
      <c r="D28" s="1877">
        <v>0.4</v>
      </c>
      <c r="E28" s="1815">
        <f>D28*BM!L136</f>
        <v>3289.6999999999994</v>
      </c>
    </row>
    <row r="29" spans="1:5" ht="45" customHeight="1" x14ac:dyDescent="0.25">
      <c r="A29" s="1823"/>
      <c r="B29" s="1824"/>
      <c r="C29" s="1876" t="s">
        <v>115</v>
      </c>
      <c r="D29" s="1878">
        <v>0.4</v>
      </c>
      <c r="E29" s="1815">
        <f>D29*BM!L136</f>
        <v>3289.6999999999994</v>
      </c>
    </row>
    <row r="30" spans="1:5" ht="45" customHeight="1" x14ac:dyDescent="0.25">
      <c r="A30" s="1823"/>
      <c r="B30" s="1824"/>
      <c r="C30" s="1876" t="s">
        <v>136</v>
      </c>
      <c r="D30" s="1879">
        <v>0.2</v>
      </c>
      <c r="E30" s="1815">
        <f>D30*BM!L136</f>
        <v>1644.8499999999997</v>
      </c>
    </row>
    <row r="31" spans="1:5" ht="45" customHeight="1" x14ac:dyDescent="0.25">
      <c r="A31" s="1880" t="s">
        <v>467</v>
      </c>
      <c r="B31" s="1881" t="s">
        <v>468</v>
      </c>
      <c r="C31" s="1882" t="s">
        <v>69</v>
      </c>
      <c r="D31" s="1883">
        <v>0.3</v>
      </c>
      <c r="E31" s="1815">
        <f>D31*BM!L161</f>
        <v>20163.398999999994</v>
      </c>
    </row>
    <row r="32" spans="1:5" ht="45" customHeight="1" x14ac:dyDescent="0.25">
      <c r="A32" s="1823"/>
      <c r="B32" s="1824"/>
      <c r="C32" s="1882" t="s">
        <v>110</v>
      </c>
      <c r="D32" s="1884">
        <v>0.2</v>
      </c>
      <c r="E32" s="1815">
        <f>D32*BM!L161</f>
        <v>13442.265999999998</v>
      </c>
    </row>
    <row r="33" spans="1:5" ht="45" customHeight="1" x14ac:dyDescent="0.25">
      <c r="A33" s="1823"/>
      <c r="B33" s="1824"/>
      <c r="C33" s="1882" t="s">
        <v>115</v>
      </c>
      <c r="D33" s="1885">
        <v>0.3</v>
      </c>
      <c r="E33" s="1815">
        <f>D33*BM!L161</f>
        <v>20163.398999999994</v>
      </c>
    </row>
    <row r="34" spans="1:5" ht="45" customHeight="1" x14ac:dyDescent="0.25">
      <c r="A34" s="1823"/>
      <c r="B34" s="1824"/>
      <c r="C34" s="1882" t="s">
        <v>136</v>
      </c>
      <c r="D34" s="1886">
        <v>0.2</v>
      </c>
      <c r="E34" s="1815">
        <f>D34*BM!L161</f>
        <v>13442.265999999998</v>
      </c>
    </row>
    <row r="35" spans="1:5" ht="16.5" thickBot="1" x14ac:dyDescent="0.3">
      <c r="A35" s="1887"/>
      <c r="B35" s="1888"/>
      <c r="C35" s="1888"/>
      <c r="D35" s="1891">
        <v>1</v>
      </c>
      <c r="E35" s="1892">
        <f>SUM(E4:E34)</f>
        <v>839880.22999999963</v>
      </c>
    </row>
  </sheetData>
  <mergeCells count="22">
    <mergeCell ref="A28:A30"/>
    <mergeCell ref="B28:B30"/>
    <mergeCell ref="A31:A34"/>
    <mergeCell ref="B31:B34"/>
    <mergeCell ref="A22:A23"/>
    <mergeCell ref="B22:B23"/>
    <mergeCell ref="A24:A25"/>
    <mergeCell ref="B24:B25"/>
    <mergeCell ref="A26:A27"/>
    <mergeCell ref="B26:B27"/>
    <mergeCell ref="A12:A13"/>
    <mergeCell ref="B12:B13"/>
    <mergeCell ref="A15:A18"/>
    <mergeCell ref="B15:B18"/>
    <mergeCell ref="A19:A20"/>
    <mergeCell ref="B19:B20"/>
    <mergeCell ref="A6:A7"/>
    <mergeCell ref="B6:B7"/>
    <mergeCell ref="A8:A9"/>
    <mergeCell ref="B8:B9"/>
    <mergeCell ref="A10:A11"/>
    <mergeCell ref="B10:B11"/>
  </mergeCells>
  <pageMargins left="0.7" right="0.7" top="0.75" bottom="0.75" header="0.3" footer="0.3"/>
  <pageSetup paperSize="9" scale="66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BM</vt:lpstr>
      <vt:lpstr>CFF-BM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2025-11-24T17:53:35Z</cp:lastPrinted>
  <dcterms:created xsi:type="dcterms:W3CDTF">2025-11-24T16:07:16Z</dcterms:created>
  <dcterms:modified xsi:type="dcterms:W3CDTF">2025-11-24T17:54:09Z</dcterms:modified>
</cp:coreProperties>
</file>